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R63012808\AppData\Local\Microsoft\Windows\INetCache\Content.Outlook\JAHKVOFD\"/>
    </mc:Choice>
  </mc:AlternateContent>
  <xr:revisionPtr revIDLastSave="0" documentId="13_ncr:1_{478C20F0-E21D-4E21-9F5C-CCA594428B39}" xr6:coauthVersionLast="46" xr6:coauthVersionMax="46" xr10:uidLastSave="{00000000-0000-0000-0000-000000000000}"/>
  <bookViews>
    <workbookView xWindow="-108" yWindow="-108" windowWidth="23256" windowHeight="12576" tabRatio="731" activeTab="2" xr2:uid="{00000000-000D-0000-FFFF-FFFF00000000}"/>
  </bookViews>
  <sheets>
    <sheet name="Premisas" sheetId="18" r:id="rId1"/>
    <sheet name="PEF" sheetId="1" r:id="rId2"/>
    <sheet name="inversiones" sheetId="19" r:id="rId3"/>
    <sheet name="Dotacion Propia" sheetId="2" r:id="rId4"/>
    <sheet name="Creditos y Deudas con Cammesa" sheetId="8" r:id="rId5"/>
    <sheet name="Deudas Financieras" sheetId="3" r:id="rId6"/>
    <sheet name="Macro" sheetId="4" r:id="rId7"/>
  </sheets>
  <definedNames>
    <definedName name="_xlnm._FilterDatabase" localSheetId="5" hidden="1">'Deudas Financieras'!$D$53:$L$190</definedName>
    <definedName name="_xlnm._FilterDatabase" localSheetId="2" hidden="1">inversiones!$B$4:$I$42</definedName>
    <definedName name="BASE_CANCP">'Deudas Financieras'!$J$40:$J$40</definedName>
    <definedName name="SUMAARS">'Deudas Financieras'!$G$22</definedName>
    <definedName name="SUMAIMP">'Deudas Financieras'!$G$46</definedName>
    <definedName name="SUMAUSD">'Deudas Financieras'!$G$40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2" i="19" l="1"/>
  <c r="AC111" i="1"/>
  <c r="AB111" i="1"/>
  <c r="S22" i="1"/>
  <c r="U22" i="1" l="1"/>
  <c r="T22" i="1"/>
  <c r="V22" i="1" l="1"/>
  <c r="W22" i="1" l="1"/>
  <c r="X22" i="1"/>
  <c r="Y22" i="1" l="1"/>
  <c r="Z22" i="1" l="1"/>
  <c r="AC22" i="1" l="1"/>
  <c r="AB22" i="1" l="1"/>
  <c r="AA22" i="1"/>
  <c r="G19" i="18" l="1"/>
  <c r="H19" i="18" s="1"/>
  <c r="I19" i="18" s="1"/>
  <c r="J19" i="18" s="1"/>
  <c r="K19" i="18" s="1"/>
  <c r="L19" i="18" s="1"/>
  <c r="M19" i="18" s="1"/>
  <c r="N19" i="18" s="1"/>
  <c r="O19" i="18" s="1"/>
  <c r="P19" i="18" s="1"/>
  <c r="Q19" i="18" s="1"/>
  <c r="R19" i="18" s="1"/>
  <c r="S19" i="18" s="1"/>
  <c r="T19" i="18" s="1"/>
  <c r="U19" i="18" s="1"/>
  <c r="V19" i="18" s="1"/>
  <c r="W19" i="18" s="1"/>
  <c r="X19" i="18" s="1"/>
  <c r="Y19" i="18" s="1"/>
  <c r="Z19" i="18" s="1"/>
  <c r="AA19" i="18" s="1"/>
  <c r="AB19" i="18" s="1"/>
  <c r="AC19" i="18" s="1"/>
  <c r="AC143" i="1" l="1"/>
  <c r="AC28" i="18" s="1"/>
  <c r="AB143" i="1"/>
  <c r="AB28" i="18" s="1"/>
  <c r="AA143" i="1"/>
  <c r="AA28" i="18" s="1"/>
  <c r="Z143" i="1"/>
  <c r="Z28" i="18" s="1"/>
  <c r="Y143" i="1"/>
  <c r="Y28" i="18" s="1"/>
  <c r="X143" i="1"/>
  <c r="X28" i="18" s="1"/>
  <c r="W143" i="1"/>
  <c r="W28" i="18" s="1"/>
  <c r="V143" i="1"/>
  <c r="V28" i="18" s="1"/>
  <c r="U143" i="1"/>
  <c r="U28" i="18" s="1"/>
  <c r="T143" i="1"/>
  <c r="T28" i="18" s="1"/>
  <c r="S143" i="1"/>
  <c r="S28" i="18" s="1"/>
  <c r="R143" i="1"/>
  <c r="R28" i="18" s="1"/>
  <c r="S129" i="1"/>
  <c r="S26" i="18" s="1"/>
  <c r="R129" i="1"/>
  <c r="R26" i="18" s="1"/>
  <c r="D28" i="18" l="1"/>
  <c r="R138" i="1"/>
  <c r="R27" i="18" s="1"/>
  <c r="AC72" i="1" l="1"/>
  <c r="AB72" i="1"/>
  <c r="AA72" i="1"/>
  <c r="Z72" i="1"/>
  <c r="Y72" i="1"/>
  <c r="X72" i="1"/>
  <c r="W72" i="1"/>
  <c r="W63" i="1" s="1"/>
  <c r="W77" i="1" s="1"/>
  <c r="W21" i="18" s="1"/>
  <c r="V72" i="1"/>
  <c r="U72" i="1"/>
  <c r="S72" i="1"/>
  <c r="R72" i="1"/>
  <c r="AC69" i="1"/>
  <c r="AB69" i="1"/>
  <c r="AA69" i="1"/>
  <c r="Z69" i="1"/>
  <c r="Y69" i="1"/>
  <c r="X69" i="1"/>
  <c r="W69" i="1"/>
  <c r="V69" i="1"/>
  <c r="U69" i="1"/>
  <c r="T69" i="1"/>
  <c r="S69" i="1"/>
  <c r="R69" i="1"/>
  <c r="AC49" i="1" l="1"/>
  <c r="AB49" i="1"/>
  <c r="AA49" i="1"/>
  <c r="Z49" i="1"/>
  <c r="Y49" i="1"/>
  <c r="X49" i="1"/>
  <c r="W49" i="1"/>
  <c r="V49" i="1"/>
  <c r="U49" i="1"/>
  <c r="T49" i="1"/>
  <c r="S49" i="1"/>
  <c r="R49" i="1"/>
  <c r="AC45" i="1"/>
  <c r="AB45" i="1"/>
  <c r="AA45" i="1"/>
  <c r="Z45" i="1"/>
  <c r="Y45" i="1"/>
  <c r="X45" i="1"/>
  <c r="W45" i="1"/>
  <c r="V45" i="1"/>
  <c r="U45" i="1"/>
  <c r="T45" i="1"/>
  <c r="S45" i="1"/>
  <c r="R45" i="1"/>
  <c r="AC32" i="1"/>
  <c r="AB32" i="1"/>
  <c r="AA32" i="1"/>
  <c r="Z32" i="1"/>
  <c r="Y32" i="1"/>
  <c r="X32" i="1"/>
  <c r="W32" i="1"/>
  <c r="V32" i="1"/>
  <c r="U32" i="1"/>
  <c r="T32" i="1"/>
  <c r="S32" i="1"/>
  <c r="R32" i="1"/>
  <c r="AC28" i="1"/>
  <c r="AB28" i="1"/>
  <c r="AA28" i="1"/>
  <c r="Z28" i="1"/>
  <c r="Y28" i="1"/>
  <c r="X28" i="1"/>
  <c r="W28" i="1"/>
  <c r="V28" i="1"/>
  <c r="U28" i="1"/>
  <c r="T28" i="1"/>
  <c r="S28" i="1"/>
  <c r="R28" i="1"/>
  <c r="AC24" i="1"/>
  <c r="AB24" i="1"/>
  <c r="AA24" i="1"/>
  <c r="Z24" i="1"/>
  <c r="Y24" i="1"/>
  <c r="X24" i="1"/>
  <c r="W24" i="1"/>
  <c r="V24" i="1"/>
  <c r="U24" i="1"/>
  <c r="T24" i="1"/>
  <c r="S24" i="1"/>
  <c r="R24" i="1"/>
  <c r="R22" i="1"/>
  <c r="AC6" i="1"/>
  <c r="AB6" i="1"/>
  <c r="AA6" i="1"/>
  <c r="Z6" i="1"/>
  <c r="Y6" i="1"/>
  <c r="X6" i="1"/>
  <c r="W6" i="1"/>
  <c r="V6" i="1"/>
  <c r="U6" i="1"/>
  <c r="T6" i="1"/>
  <c r="T74" i="1" s="1"/>
  <c r="T72" i="1" s="1"/>
  <c r="S6" i="1"/>
  <c r="R6" i="1"/>
  <c r="Q22" i="1"/>
  <c r="P22" i="1"/>
  <c r="O22" i="1"/>
  <c r="N22" i="1"/>
  <c r="M22" i="1"/>
  <c r="L22" i="1"/>
  <c r="K22" i="1"/>
  <c r="J22" i="1"/>
  <c r="I22" i="1"/>
  <c r="H22" i="1"/>
  <c r="G22" i="1"/>
  <c r="F22" i="1"/>
  <c r="F24" i="1"/>
  <c r="G24" i="1"/>
  <c r="H24" i="1"/>
  <c r="I24" i="1"/>
  <c r="J24" i="1"/>
  <c r="K24" i="1"/>
  <c r="L24" i="1"/>
  <c r="M24" i="1"/>
  <c r="N24" i="1"/>
  <c r="O24" i="1"/>
  <c r="P24" i="1"/>
  <c r="Q24" i="1"/>
  <c r="F28" i="1"/>
  <c r="G28" i="1"/>
  <c r="H28" i="1"/>
  <c r="I28" i="1"/>
  <c r="J28" i="1"/>
  <c r="K28" i="1"/>
  <c r="L28" i="1"/>
  <c r="M28" i="1"/>
  <c r="N28" i="1"/>
  <c r="O28" i="1"/>
  <c r="P28" i="1"/>
  <c r="Q28" i="1"/>
  <c r="F32" i="1"/>
  <c r="G32" i="1"/>
  <c r="H32" i="1"/>
  <c r="I32" i="1"/>
  <c r="J32" i="1"/>
  <c r="K32" i="1"/>
  <c r="L32" i="1"/>
  <c r="M32" i="1"/>
  <c r="N32" i="1"/>
  <c r="O32" i="1"/>
  <c r="P32" i="1"/>
  <c r="Q32" i="1"/>
  <c r="V36" i="1" l="1"/>
  <c r="W36" i="1"/>
  <c r="X36" i="1"/>
  <c r="Y36" i="1"/>
  <c r="R36" i="1"/>
  <c r="Z36" i="1"/>
  <c r="S36" i="1"/>
  <c r="AA36" i="1"/>
  <c r="T36" i="1"/>
  <c r="AB36" i="1"/>
  <c r="U36" i="1"/>
  <c r="AC36" i="1"/>
  <c r="O8" i="4" l="1"/>
  <c r="N8" i="4"/>
  <c r="M8" i="4"/>
  <c r="L8" i="4"/>
  <c r="K8" i="4"/>
  <c r="J8" i="4"/>
  <c r="I8" i="4"/>
  <c r="H8" i="4"/>
  <c r="G8" i="4"/>
  <c r="F8" i="4"/>
  <c r="E8" i="4"/>
  <c r="D8" i="4"/>
  <c r="AE55" i="3"/>
  <c r="AE60" i="3"/>
  <c r="AE85" i="3"/>
  <c r="AE84" i="3"/>
  <c r="AE83" i="3"/>
  <c r="AE82" i="3"/>
  <c r="AE81" i="3"/>
  <c r="AE80" i="3"/>
  <c r="AE79" i="3"/>
  <c r="AE78" i="3"/>
  <c r="AE77" i="3"/>
  <c r="AE76" i="3"/>
  <c r="AE75" i="3"/>
  <c r="AE74" i="3"/>
  <c r="AE73" i="3"/>
  <c r="AE72" i="3"/>
  <c r="AE71" i="3"/>
  <c r="AE70" i="3"/>
  <c r="AE69" i="3"/>
  <c r="AE68" i="3"/>
  <c r="AE67" i="3"/>
  <c r="AE66" i="3"/>
  <c r="AE65" i="3"/>
  <c r="AE64" i="3"/>
  <c r="AE63" i="3"/>
  <c r="AE62" i="3"/>
  <c r="AE61" i="3"/>
  <c r="AE59" i="3"/>
  <c r="AE58" i="3"/>
  <c r="AE57" i="3"/>
  <c r="AE56" i="3"/>
  <c r="M160" i="1" l="1"/>
  <c r="M29" i="18" s="1"/>
  <c r="K160" i="1"/>
  <c r="K29" i="18" s="1"/>
  <c r="H160" i="1"/>
  <c r="H29" i="18" s="1"/>
  <c r="P160" i="1"/>
  <c r="P29" i="18" s="1"/>
  <c r="G160" i="1"/>
  <c r="G29" i="18" s="1"/>
  <c r="O160" i="1"/>
  <c r="O29" i="18" s="1"/>
  <c r="N160" i="1"/>
  <c r="N29" i="18" s="1"/>
  <c r="I160" i="1"/>
  <c r="I29" i="18" s="1"/>
  <c r="J160" i="1"/>
  <c r="J29" i="18" s="1"/>
  <c r="L160" i="1"/>
  <c r="L29" i="18" s="1"/>
  <c r="Q160" i="1"/>
  <c r="Q29" i="18" s="1"/>
  <c r="F160" i="1"/>
  <c r="F29" i="18" s="1"/>
  <c r="F107" i="1"/>
  <c r="F24" i="18" s="1"/>
  <c r="F14" i="2" l="1"/>
  <c r="G14" i="2" s="1"/>
  <c r="H14" i="2" s="1"/>
  <c r="I14" i="2" s="1"/>
  <c r="J14" i="2" s="1"/>
  <c r="K14" i="2" s="1"/>
  <c r="L14" i="2" s="1"/>
  <c r="M14" i="2" s="1"/>
  <c r="N14" i="2" s="1"/>
  <c r="O14" i="2" s="1"/>
  <c r="E14" i="2"/>
  <c r="E13" i="2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D12" i="2"/>
  <c r="D15" i="2" s="1"/>
  <c r="D17" i="2" s="1"/>
  <c r="D23" i="2" s="1"/>
  <c r="D9" i="2"/>
  <c r="E6" i="2" s="1"/>
  <c r="E9" i="2" s="1"/>
  <c r="F6" i="2" s="1"/>
  <c r="F9" i="2" s="1"/>
  <c r="G6" i="2" s="1"/>
  <c r="G9" i="2" s="1"/>
  <c r="H6" i="2" s="1"/>
  <c r="H9" i="2" s="1"/>
  <c r="I6" i="2" s="1"/>
  <c r="I9" i="2" s="1"/>
  <c r="J6" i="2" s="1"/>
  <c r="J9" i="2" s="1"/>
  <c r="K6" i="2" s="1"/>
  <c r="K9" i="2" s="1"/>
  <c r="L6" i="2" s="1"/>
  <c r="L9" i="2" s="1"/>
  <c r="M6" i="2" s="1"/>
  <c r="M9" i="2" s="1"/>
  <c r="N6" i="2" s="1"/>
  <c r="N9" i="2" s="1"/>
  <c r="O6" i="2" s="1"/>
  <c r="O9" i="2" s="1"/>
  <c r="E3" i="2"/>
  <c r="F3" i="2" s="1"/>
  <c r="G3" i="2" s="1"/>
  <c r="H3" i="2" s="1"/>
  <c r="I3" i="2" s="1"/>
  <c r="J3" i="2" s="1"/>
  <c r="K3" i="2" s="1"/>
  <c r="L3" i="2" s="1"/>
  <c r="M3" i="2" s="1"/>
  <c r="N3" i="2" s="1"/>
  <c r="O3" i="2" s="1"/>
  <c r="E12" i="2" l="1"/>
  <c r="E15" i="2" l="1"/>
  <c r="E17" i="2" s="1"/>
  <c r="E23" i="2" s="1"/>
  <c r="F12" i="2"/>
  <c r="F15" i="2" l="1"/>
  <c r="F17" i="2" s="1"/>
  <c r="F23" i="2" s="1"/>
  <c r="G12" i="2"/>
  <c r="G15" i="2" l="1"/>
  <c r="G17" i="2" s="1"/>
  <c r="G23" i="2" s="1"/>
  <c r="H12" i="2"/>
  <c r="H15" i="2" l="1"/>
  <c r="H17" i="2" s="1"/>
  <c r="H23" i="2" s="1"/>
  <c r="I12" i="2"/>
  <c r="I15" i="2" l="1"/>
  <c r="I17" i="2" s="1"/>
  <c r="I23" i="2" s="1"/>
  <c r="J12" i="2"/>
  <c r="K12" i="2" l="1"/>
  <c r="J15" i="2"/>
  <c r="J17" i="2" s="1"/>
  <c r="J23" i="2" s="1"/>
  <c r="K15" i="2" l="1"/>
  <c r="K17" i="2" s="1"/>
  <c r="K23" i="2" s="1"/>
  <c r="L12" i="2"/>
  <c r="L15" i="2" l="1"/>
  <c r="L17" i="2" s="1"/>
  <c r="L23" i="2" s="1"/>
  <c r="M12" i="2"/>
  <c r="M15" i="2" l="1"/>
  <c r="M17" i="2" s="1"/>
  <c r="M23" i="2" s="1"/>
  <c r="N12" i="2"/>
  <c r="N15" i="2" l="1"/>
  <c r="N17" i="2" s="1"/>
  <c r="N23" i="2" s="1"/>
  <c r="O12" i="2"/>
  <c r="O15" i="2" s="1"/>
  <c r="O17" i="2" s="1"/>
  <c r="O23" i="2" s="1"/>
  <c r="K190" i="3" l="1"/>
  <c r="L190" i="3" s="1"/>
  <c r="K189" i="3"/>
  <c r="L189" i="3" s="1"/>
  <c r="K188" i="3"/>
  <c r="L188" i="3" s="1"/>
  <c r="K187" i="3"/>
  <c r="L187" i="3" s="1"/>
  <c r="K186" i="3"/>
  <c r="L186" i="3" s="1"/>
  <c r="K185" i="3"/>
  <c r="L185" i="3" s="1"/>
  <c r="K184" i="3"/>
  <c r="L184" i="3" s="1"/>
  <c r="K183" i="3"/>
  <c r="L183" i="3" s="1"/>
  <c r="K182" i="3"/>
  <c r="L182" i="3" s="1"/>
  <c r="K181" i="3"/>
  <c r="L181" i="3" s="1"/>
  <c r="K180" i="3"/>
  <c r="L180" i="3" s="1"/>
  <c r="K179" i="3"/>
  <c r="L179" i="3" s="1"/>
  <c r="K178" i="3"/>
  <c r="L178" i="3" s="1"/>
  <c r="K177" i="3"/>
  <c r="L177" i="3" s="1"/>
  <c r="K176" i="3"/>
  <c r="L176" i="3" s="1"/>
  <c r="K175" i="3"/>
  <c r="L175" i="3" s="1"/>
  <c r="K174" i="3"/>
  <c r="L174" i="3" s="1"/>
  <c r="K173" i="3"/>
  <c r="L173" i="3" s="1"/>
  <c r="K172" i="3"/>
  <c r="L172" i="3" s="1"/>
  <c r="K171" i="3"/>
  <c r="L171" i="3" s="1"/>
  <c r="K170" i="3"/>
  <c r="L170" i="3" s="1"/>
  <c r="K169" i="3"/>
  <c r="L169" i="3" s="1"/>
  <c r="K168" i="3"/>
  <c r="L168" i="3" s="1"/>
  <c r="K167" i="3"/>
  <c r="L167" i="3" s="1"/>
  <c r="K166" i="3"/>
  <c r="L166" i="3" s="1"/>
  <c r="K165" i="3"/>
  <c r="L165" i="3" s="1"/>
  <c r="K164" i="3"/>
  <c r="L164" i="3" s="1"/>
  <c r="K163" i="3"/>
  <c r="L163" i="3" s="1"/>
  <c r="K162" i="3"/>
  <c r="L162" i="3" s="1"/>
  <c r="K161" i="3"/>
  <c r="L161" i="3" s="1"/>
  <c r="K160" i="3"/>
  <c r="L160" i="3" s="1"/>
  <c r="K159" i="3"/>
  <c r="L159" i="3" s="1"/>
  <c r="K158" i="3"/>
  <c r="L158" i="3" s="1"/>
  <c r="K157" i="3"/>
  <c r="L157" i="3" s="1"/>
  <c r="K156" i="3"/>
  <c r="L156" i="3" s="1"/>
  <c r="K155" i="3"/>
  <c r="L155" i="3" s="1"/>
  <c r="K154" i="3"/>
  <c r="L154" i="3" s="1"/>
  <c r="K153" i="3"/>
  <c r="L153" i="3" s="1"/>
  <c r="K152" i="3"/>
  <c r="L152" i="3" s="1"/>
  <c r="K151" i="3"/>
  <c r="L151" i="3" s="1"/>
  <c r="K150" i="3"/>
  <c r="L150" i="3" s="1"/>
  <c r="K149" i="3"/>
  <c r="L149" i="3" s="1"/>
  <c r="K148" i="3"/>
  <c r="L148" i="3" s="1"/>
  <c r="K147" i="3"/>
  <c r="L147" i="3" s="1"/>
  <c r="K146" i="3"/>
  <c r="L146" i="3" s="1"/>
  <c r="K145" i="3"/>
  <c r="L145" i="3" s="1"/>
  <c r="K144" i="3"/>
  <c r="L144" i="3" s="1"/>
  <c r="K143" i="3"/>
  <c r="L143" i="3" s="1"/>
  <c r="K142" i="3"/>
  <c r="L142" i="3" s="1"/>
  <c r="K141" i="3"/>
  <c r="L141" i="3" s="1"/>
  <c r="K140" i="3"/>
  <c r="L140" i="3" s="1"/>
  <c r="K139" i="3"/>
  <c r="L139" i="3" s="1"/>
  <c r="K138" i="3"/>
  <c r="L138" i="3" s="1"/>
  <c r="K137" i="3"/>
  <c r="L137" i="3" s="1"/>
  <c r="K136" i="3"/>
  <c r="L136" i="3" s="1"/>
  <c r="K135" i="3"/>
  <c r="L135" i="3" s="1"/>
  <c r="K134" i="3"/>
  <c r="L134" i="3" s="1"/>
  <c r="K133" i="3"/>
  <c r="L133" i="3" s="1"/>
  <c r="K132" i="3"/>
  <c r="L132" i="3" s="1"/>
  <c r="K131" i="3"/>
  <c r="L131" i="3" s="1"/>
  <c r="K130" i="3"/>
  <c r="L130" i="3" s="1"/>
  <c r="K129" i="3"/>
  <c r="L129" i="3" s="1"/>
  <c r="K128" i="3"/>
  <c r="L128" i="3" s="1"/>
  <c r="K127" i="3"/>
  <c r="L127" i="3" s="1"/>
  <c r="K126" i="3"/>
  <c r="L126" i="3" s="1"/>
  <c r="K125" i="3"/>
  <c r="L125" i="3" s="1"/>
  <c r="K124" i="3"/>
  <c r="L124" i="3" s="1"/>
  <c r="K123" i="3"/>
  <c r="L123" i="3" s="1"/>
  <c r="K122" i="3"/>
  <c r="L122" i="3" s="1"/>
  <c r="K121" i="3"/>
  <c r="L121" i="3" s="1"/>
  <c r="K120" i="3"/>
  <c r="L120" i="3" s="1"/>
  <c r="K119" i="3"/>
  <c r="L119" i="3" s="1"/>
  <c r="K118" i="3"/>
  <c r="L118" i="3" s="1"/>
  <c r="K117" i="3"/>
  <c r="L117" i="3" s="1"/>
  <c r="K116" i="3"/>
  <c r="L116" i="3" s="1"/>
  <c r="K115" i="3"/>
  <c r="L115" i="3" s="1"/>
  <c r="K114" i="3"/>
  <c r="L114" i="3" s="1"/>
  <c r="K113" i="3"/>
  <c r="L113" i="3" s="1"/>
  <c r="K112" i="3"/>
  <c r="L112" i="3" s="1"/>
  <c r="K111" i="3"/>
  <c r="L111" i="3" s="1"/>
  <c r="K110" i="3"/>
  <c r="L110" i="3" s="1"/>
  <c r="K109" i="3"/>
  <c r="L109" i="3" s="1"/>
  <c r="K108" i="3"/>
  <c r="L108" i="3" s="1"/>
  <c r="K107" i="3"/>
  <c r="L107" i="3" s="1"/>
  <c r="K106" i="3"/>
  <c r="L106" i="3" s="1"/>
  <c r="K105" i="3"/>
  <c r="L105" i="3" s="1"/>
  <c r="K104" i="3"/>
  <c r="L104" i="3" s="1"/>
  <c r="K103" i="3"/>
  <c r="L103" i="3" s="1"/>
  <c r="K102" i="3"/>
  <c r="L102" i="3" s="1"/>
  <c r="K101" i="3"/>
  <c r="L101" i="3" s="1"/>
  <c r="K100" i="3"/>
  <c r="L100" i="3" s="1"/>
  <c r="K99" i="3"/>
  <c r="L99" i="3" s="1"/>
  <c r="K98" i="3"/>
  <c r="L98" i="3" s="1"/>
  <c r="K97" i="3"/>
  <c r="L97" i="3" s="1"/>
  <c r="K96" i="3"/>
  <c r="L96" i="3" s="1"/>
  <c r="K95" i="3"/>
  <c r="L95" i="3" s="1"/>
  <c r="K94" i="3"/>
  <c r="L94" i="3" s="1"/>
  <c r="K93" i="3"/>
  <c r="L93" i="3" s="1"/>
  <c r="K92" i="3"/>
  <c r="L92" i="3" s="1"/>
  <c r="K91" i="3"/>
  <c r="L91" i="3" s="1"/>
  <c r="K90" i="3"/>
  <c r="L90" i="3" s="1"/>
  <c r="K89" i="3"/>
  <c r="L89" i="3" s="1"/>
  <c r="K88" i="3"/>
  <c r="L88" i="3" s="1"/>
  <c r="K87" i="3"/>
  <c r="L87" i="3" s="1"/>
  <c r="K86" i="3"/>
  <c r="L86" i="3" s="1"/>
  <c r="K85" i="3"/>
  <c r="L85" i="3" s="1"/>
  <c r="K84" i="3"/>
  <c r="L84" i="3" s="1"/>
  <c r="K83" i="3"/>
  <c r="L83" i="3" s="1"/>
  <c r="K82" i="3"/>
  <c r="L82" i="3" s="1"/>
  <c r="K81" i="3"/>
  <c r="L81" i="3" s="1"/>
  <c r="K80" i="3"/>
  <c r="L80" i="3" s="1"/>
  <c r="K79" i="3"/>
  <c r="L79" i="3" s="1"/>
  <c r="K78" i="3"/>
  <c r="L78" i="3" s="1"/>
  <c r="K77" i="3"/>
  <c r="L77" i="3" s="1"/>
  <c r="K76" i="3"/>
  <c r="L76" i="3" s="1"/>
  <c r="K75" i="3"/>
  <c r="L75" i="3" s="1"/>
  <c r="K74" i="3"/>
  <c r="L74" i="3" s="1"/>
  <c r="K73" i="3"/>
  <c r="L73" i="3" s="1"/>
  <c r="K72" i="3"/>
  <c r="L72" i="3" s="1"/>
  <c r="K71" i="3"/>
  <c r="L71" i="3" s="1"/>
  <c r="K70" i="3"/>
  <c r="L70" i="3" s="1"/>
  <c r="K69" i="3"/>
  <c r="L69" i="3" s="1"/>
  <c r="K68" i="3"/>
  <c r="L68" i="3" s="1"/>
  <c r="K67" i="3"/>
  <c r="L67" i="3" s="1"/>
  <c r="K66" i="3"/>
  <c r="L66" i="3" s="1"/>
  <c r="K65" i="3"/>
  <c r="L65" i="3" s="1"/>
  <c r="K64" i="3"/>
  <c r="L64" i="3" s="1"/>
  <c r="K63" i="3"/>
  <c r="L63" i="3" s="1"/>
  <c r="K62" i="3"/>
  <c r="L62" i="3" s="1"/>
  <c r="K61" i="3"/>
  <c r="L61" i="3" s="1"/>
  <c r="K60" i="3"/>
  <c r="L60" i="3" s="1"/>
  <c r="K59" i="3"/>
  <c r="L59" i="3" s="1"/>
  <c r="K58" i="3"/>
  <c r="L58" i="3" s="1"/>
  <c r="K57" i="3"/>
  <c r="L57" i="3" s="1"/>
  <c r="K56" i="3"/>
  <c r="L56" i="3" s="1"/>
  <c r="K55" i="3"/>
  <c r="L55" i="3" s="1"/>
  <c r="H29" i="8"/>
  <c r="G29" i="8"/>
  <c r="I29" i="8" s="1"/>
  <c r="H28" i="8"/>
  <c r="G28" i="8"/>
  <c r="I28" i="8" s="1"/>
  <c r="H27" i="8"/>
  <c r="G27" i="8"/>
  <c r="I27" i="8" s="1"/>
  <c r="H26" i="8"/>
  <c r="F26" i="8"/>
  <c r="E26" i="8"/>
  <c r="G26" i="8" s="1"/>
  <c r="I26" i="8" s="1"/>
  <c r="H25" i="8"/>
  <c r="G25" i="8"/>
  <c r="I25" i="8" s="1"/>
  <c r="H24" i="8"/>
  <c r="I24" i="8" s="1"/>
  <c r="G24" i="8"/>
  <c r="H23" i="8"/>
  <c r="G23" i="8"/>
  <c r="H22" i="8"/>
  <c r="G22" i="8"/>
  <c r="I22" i="8" s="1"/>
  <c r="H21" i="8"/>
  <c r="G21" i="8"/>
  <c r="I21" i="8" s="1"/>
  <c r="H20" i="8"/>
  <c r="G20" i="8"/>
  <c r="I20" i="8" s="1"/>
  <c r="H19" i="8"/>
  <c r="G19" i="8"/>
  <c r="I19" i="8" s="1"/>
  <c r="H18" i="8"/>
  <c r="G18" i="8"/>
  <c r="I18" i="8" s="1"/>
  <c r="F18" i="8"/>
  <c r="E18" i="8"/>
  <c r="H17" i="8"/>
  <c r="G17" i="8"/>
  <c r="I17" i="8" s="1"/>
  <c r="F17" i="8"/>
  <c r="E17" i="8"/>
  <c r="H16" i="8"/>
  <c r="F16" i="8"/>
  <c r="E16" i="8"/>
  <c r="G16" i="8" s="1"/>
  <c r="I16" i="8" s="1"/>
  <c r="H15" i="8"/>
  <c r="F15" i="8"/>
  <c r="G15" i="8" s="1"/>
  <c r="I15" i="8" s="1"/>
  <c r="E15" i="8"/>
  <c r="H14" i="8"/>
  <c r="F14" i="8"/>
  <c r="G14" i="8" s="1"/>
  <c r="I14" i="8" s="1"/>
  <c r="E14" i="8"/>
  <c r="H13" i="8"/>
  <c r="F13" i="8"/>
  <c r="E13" i="8"/>
  <c r="G13" i="8" s="1"/>
  <c r="I13" i="8" s="1"/>
  <c r="H12" i="8"/>
  <c r="F12" i="8"/>
  <c r="E12" i="8"/>
  <c r="G12" i="8" s="1"/>
  <c r="I12" i="8" s="1"/>
  <c r="H11" i="8"/>
  <c r="F11" i="8"/>
  <c r="E11" i="8"/>
  <c r="G11" i="8" s="1"/>
  <c r="I11" i="8" s="1"/>
  <c r="H10" i="8"/>
  <c r="G10" i="8"/>
  <c r="I10" i="8" s="1"/>
  <c r="F10" i="8"/>
  <c r="E10" i="8"/>
  <c r="H9" i="8"/>
  <c r="G9" i="8"/>
  <c r="I9" i="8" s="1"/>
  <c r="D8" i="8"/>
  <c r="G8" i="8" s="1"/>
  <c r="I8" i="8" s="1"/>
  <c r="G4" i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Q143" i="1"/>
  <c r="P143" i="1"/>
  <c r="P28" i="18" s="1"/>
  <c r="O143" i="1"/>
  <c r="O28" i="18" s="1"/>
  <c r="N143" i="1"/>
  <c r="N28" i="18" s="1"/>
  <c r="M143" i="1"/>
  <c r="M28" i="18" s="1"/>
  <c r="L143" i="1"/>
  <c r="L28" i="18" s="1"/>
  <c r="K143" i="1"/>
  <c r="K28" i="18" s="1"/>
  <c r="J143" i="1"/>
  <c r="J28" i="18" s="1"/>
  <c r="I143" i="1"/>
  <c r="I28" i="18" s="1"/>
  <c r="H143" i="1"/>
  <c r="H28" i="18" s="1"/>
  <c r="G143" i="1"/>
  <c r="G28" i="18" s="1"/>
  <c r="F143" i="1"/>
  <c r="F28" i="18" s="1"/>
  <c r="Q138" i="1"/>
  <c r="Q27" i="18" s="1"/>
  <c r="P138" i="1"/>
  <c r="P27" i="18" s="1"/>
  <c r="O138" i="1"/>
  <c r="O27" i="18" s="1"/>
  <c r="N138" i="1"/>
  <c r="N27" i="18" s="1"/>
  <c r="M138" i="1"/>
  <c r="M27" i="18" s="1"/>
  <c r="L138" i="1"/>
  <c r="L27" i="18" s="1"/>
  <c r="K138" i="1"/>
  <c r="K27" i="18" s="1"/>
  <c r="J138" i="1"/>
  <c r="J27" i="18" s="1"/>
  <c r="I138" i="1"/>
  <c r="I27" i="18" s="1"/>
  <c r="H138" i="1"/>
  <c r="H27" i="18" s="1"/>
  <c r="G138" i="1"/>
  <c r="G27" i="18" s="1"/>
  <c r="F138" i="1"/>
  <c r="F27" i="18" s="1"/>
  <c r="Q129" i="1"/>
  <c r="Q26" i="18" s="1"/>
  <c r="P129" i="1"/>
  <c r="P26" i="18" s="1"/>
  <c r="O129" i="1"/>
  <c r="O26" i="18" s="1"/>
  <c r="N129" i="1"/>
  <c r="N26" i="18" s="1"/>
  <c r="M129" i="1"/>
  <c r="M26" i="18" s="1"/>
  <c r="L129" i="1"/>
  <c r="L26" i="18" s="1"/>
  <c r="K129" i="1"/>
  <c r="K26" i="18" s="1"/>
  <c r="J129" i="1"/>
  <c r="J26" i="18" s="1"/>
  <c r="I129" i="1"/>
  <c r="I26" i="18" s="1"/>
  <c r="H129" i="1"/>
  <c r="H26" i="18" s="1"/>
  <c r="G129" i="1"/>
  <c r="G26" i="18" s="1"/>
  <c r="F129" i="1"/>
  <c r="F26" i="18" s="1"/>
  <c r="Q124" i="1"/>
  <c r="Q25" i="18" s="1"/>
  <c r="P124" i="1"/>
  <c r="P25" i="18" s="1"/>
  <c r="O124" i="1"/>
  <c r="O25" i="18" s="1"/>
  <c r="N124" i="1"/>
  <c r="N25" i="18" s="1"/>
  <c r="M124" i="1"/>
  <c r="M25" i="18" s="1"/>
  <c r="L124" i="1"/>
  <c r="L25" i="18" s="1"/>
  <c r="K124" i="1"/>
  <c r="K25" i="18" s="1"/>
  <c r="J124" i="1"/>
  <c r="J25" i="18" s="1"/>
  <c r="I124" i="1"/>
  <c r="I25" i="18" s="1"/>
  <c r="H124" i="1"/>
  <c r="H25" i="18" s="1"/>
  <c r="G124" i="1"/>
  <c r="G25" i="18" s="1"/>
  <c r="F124" i="1"/>
  <c r="F25" i="18" s="1"/>
  <c r="Q107" i="1"/>
  <c r="Q24" i="18" s="1"/>
  <c r="P107" i="1"/>
  <c r="P24" i="18" s="1"/>
  <c r="O107" i="1"/>
  <c r="O24" i="18" s="1"/>
  <c r="N107" i="1"/>
  <c r="N24" i="18" s="1"/>
  <c r="M107" i="1"/>
  <c r="M24" i="18" s="1"/>
  <c r="L107" i="1"/>
  <c r="L24" i="18" s="1"/>
  <c r="K107" i="1"/>
  <c r="K24" i="18" s="1"/>
  <c r="J107" i="1"/>
  <c r="J24" i="18" s="1"/>
  <c r="I107" i="1"/>
  <c r="I24" i="18" s="1"/>
  <c r="H107" i="1"/>
  <c r="H24" i="18" s="1"/>
  <c r="G107" i="1"/>
  <c r="G24" i="18" s="1"/>
  <c r="Q85" i="1"/>
  <c r="Q92" i="1" s="1"/>
  <c r="Q23" i="18" s="1"/>
  <c r="P85" i="1"/>
  <c r="P92" i="1" s="1"/>
  <c r="P23" i="18" s="1"/>
  <c r="O85" i="1"/>
  <c r="O92" i="1" s="1"/>
  <c r="O23" i="18" s="1"/>
  <c r="N85" i="1"/>
  <c r="N92" i="1" s="1"/>
  <c r="N23" i="18" s="1"/>
  <c r="M85" i="1"/>
  <c r="M92" i="1" s="1"/>
  <c r="M23" i="18" s="1"/>
  <c r="L85" i="1"/>
  <c r="L92" i="1" s="1"/>
  <c r="L23" i="18" s="1"/>
  <c r="K85" i="1"/>
  <c r="K92" i="1" s="1"/>
  <c r="K23" i="18" s="1"/>
  <c r="J85" i="1"/>
  <c r="J92" i="1" s="1"/>
  <c r="J23" i="18" s="1"/>
  <c r="I85" i="1"/>
  <c r="I92" i="1" s="1"/>
  <c r="I23" i="18" s="1"/>
  <c r="H85" i="1"/>
  <c r="H92" i="1" s="1"/>
  <c r="H23" i="18" s="1"/>
  <c r="G85" i="1"/>
  <c r="G92" i="1" s="1"/>
  <c r="G23" i="18" s="1"/>
  <c r="F85" i="1"/>
  <c r="F92" i="1" s="1"/>
  <c r="F23" i="18" s="1"/>
  <c r="Q72" i="1"/>
  <c r="P72" i="1"/>
  <c r="O72" i="1"/>
  <c r="N72" i="1"/>
  <c r="M72" i="1"/>
  <c r="L72" i="1"/>
  <c r="K72" i="1"/>
  <c r="J72" i="1"/>
  <c r="I72" i="1"/>
  <c r="H72" i="1"/>
  <c r="G72" i="1"/>
  <c r="F72" i="1"/>
  <c r="Q69" i="1"/>
  <c r="P69" i="1"/>
  <c r="O69" i="1"/>
  <c r="N69" i="1"/>
  <c r="M69" i="1"/>
  <c r="L69" i="1"/>
  <c r="K69" i="1"/>
  <c r="J69" i="1"/>
  <c r="I69" i="1"/>
  <c r="H69" i="1"/>
  <c r="G69" i="1"/>
  <c r="F69" i="1"/>
  <c r="Q63" i="1"/>
  <c r="Q77" i="1" s="1"/>
  <c r="Q21" i="18" s="1"/>
  <c r="P63" i="1"/>
  <c r="O63" i="1"/>
  <c r="N63" i="1"/>
  <c r="M63" i="1"/>
  <c r="L63" i="1"/>
  <c r="K63" i="1"/>
  <c r="J63" i="1"/>
  <c r="I63" i="1"/>
  <c r="H63" i="1"/>
  <c r="G63" i="1"/>
  <c r="F63" i="1"/>
  <c r="Q54" i="1"/>
  <c r="P54" i="1"/>
  <c r="O54" i="1"/>
  <c r="N54" i="1"/>
  <c r="M54" i="1"/>
  <c r="L54" i="1"/>
  <c r="K54" i="1"/>
  <c r="J54" i="1"/>
  <c r="I54" i="1"/>
  <c r="H54" i="1"/>
  <c r="G54" i="1"/>
  <c r="F54" i="1"/>
  <c r="Q49" i="1"/>
  <c r="P49" i="1"/>
  <c r="O49" i="1"/>
  <c r="N49" i="1"/>
  <c r="M49" i="1"/>
  <c r="L49" i="1"/>
  <c r="K49" i="1"/>
  <c r="J49" i="1"/>
  <c r="I49" i="1"/>
  <c r="H49" i="1"/>
  <c r="G49" i="1"/>
  <c r="F49" i="1"/>
  <c r="Q45" i="1"/>
  <c r="P45" i="1"/>
  <c r="O45" i="1"/>
  <c r="N45" i="1"/>
  <c r="M45" i="1"/>
  <c r="L45" i="1"/>
  <c r="K45" i="1"/>
  <c r="J45" i="1"/>
  <c r="I45" i="1"/>
  <c r="H45" i="1"/>
  <c r="G45" i="1"/>
  <c r="F45" i="1"/>
  <c r="P36" i="1"/>
  <c r="O36" i="1"/>
  <c r="N36" i="1"/>
  <c r="H36" i="1"/>
  <c r="G36" i="1"/>
  <c r="F36" i="1"/>
  <c r="G9" i="1"/>
  <c r="H9" i="1" s="1"/>
  <c r="I9" i="1" s="1"/>
  <c r="J9" i="1" s="1"/>
  <c r="K9" i="1" s="1"/>
  <c r="L9" i="1" s="1"/>
  <c r="M9" i="1" s="1"/>
  <c r="N9" i="1" s="1"/>
  <c r="O9" i="1" s="1"/>
  <c r="P9" i="1" s="1"/>
  <c r="Q9" i="1" s="1"/>
  <c r="F5" i="4"/>
  <c r="G5" i="4" s="1"/>
  <c r="H5" i="4" s="1"/>
  <c r="I5" i="4" s="1"/>
  <c r="J5" i="4" s="1"/>
  <c r="K5" i="4" s="1"/>
  <c r="L5" i="4" s="1"/>
  <c r="M5" i="4" s="1"/>
  <c r="N5" i="4" s="1"/>
  <c r="O5" i="4" s="1"/>
  <c r="E5" i="4"/>
  <c r="D5" i="4"/>
  <c r="P6" i="4"/>
  <c r="D6" i="4"/>
  <c r="E6" i="4" s="1"/>
  <c r="F6" i="4" s="1"/>
  <c r="G6" i="4" s="1"/>
  <c r="H6" i="4" s="1"/>
  <c r="I6" i="4" s="1"/>
  <c r="J6" i="4" s="1"/>
  <c r="K6" i="4" s="1"/>
  <c r="L6" i="4" s="1"/>
  <c r="M6" i="4" s="1"/>
  <c r="N6" i="4" s="1"/>
  <c r="E4" i="4"/>
  <c r="F4" i="4" s="1"/>
  <c r="G4" i="4" s="1"/>
  <c r="H4" i="4" s="1"/>
  <c r="I4" i="4" s="1"/>
  <c r="J4" i="4" s="1"/>
  <c r="K4" i="4" s="1"/>
  <c r="L4" i="4" s="1"/>
  <c r="M4" i="4" s="1"/>
  <c r="N4" i="4" s="1"/>
  <c r="O4" i="4" s="1"/>
  <c r="D4" i="4"/>
  <c r="Q175" i="1" l="1"/>
  <c r="Q31" i="18" s="1"/>
  <c r="Q28" i="18"/>
  <c r="I30" i="18"/>
  <c r="J30" i="18"/>
  <c r="G30" i="18"/>
  <c r="O30" i="18"/>
  <c r="H30" i="18"/>
  <c r="P30" i="18"/>
  <c r="K30" i="18"/>
  <c r="L30" i="18"/>
  <c r="M30" i="18"/>
  <c r="N30" i="18"/>
  <c r="F30" i="18"/>
  <c r="G77" i="1"/>
  <c r="G21" i="18" s="1"/>
  <c r="O77" i="1"/>
  <c r="O21" i="18" s="1"/>
  <c r="H77" i="1"/>
  <c r="H21" i="18" s="1"/>
  <c r="P77" i="1"/>
  <c r="P21" i="18" s="1"/>
  <c r="F77" i="1"/>
  <c r="F21" i="18" s="1"/>
  <c r="N77" i="1"/>
  <c r="N21" i="18" s="1"/>
  <c r="H175" i="1"/>
  <c r="H31" i="18" s="1"/>
  <c r="P175" i="1"/>
  <c r="P31" i="18" s="1"/>
  <c r="I175" i="1"/>
  <c r="I31" i="18" s="1"/>
  <c r="J175" i="1"/>
  <c r="J31" i="18" s="1"/>
  <c r="K175" i="1"/>
  <c r="K31" i="18" s="1"/>
  <c r="F175" i="1"/>
  <c r="F31" i="18" s="1"/>
  <c r="G175" i="1"/>
  <c r="G31" i="18" s="1"/>
  <c r="O175" i="1"/>
  <c r="O31" i="18" s="1"/>
  <c r="L175" i="1"/>
  <c r="L31" i="18" s="1"/>
  <c r="M175" i="1"/>
  <c r="M31" i="18" s="1"/>
  <c r="N175" i="1"/>
  <c r="N31" i="18" s="1"/>
  <c r="M162" i="1"/>
  <c r="I162" i="1"/>
  <c r="Q162" i="1"/>
  <c r="I77" i="1"/>
  <c r="I21" i="18" s="1"/>
  <c r="L36" i="1"/>
  <c r="M36" i="1"/>
  <c r="N162" i="1"/>
  <c r="I36" i="1"/>
  <c r="Q36" i="1"/>
  <c r="J36" i="1"/>
  <c r="K162" i="1"/>
  <c r="K36" i="1"/>
  <c r="G162" i="1"/>
  <c r="O162" i="1"/>
  <c r="H162" i="1"/>
  <c r="P162" i="1"/>
  <c r="L162" i="1"/>
  <c r="F162" i="1"/>
  <c r="J162" i="1"/>
  <c r="J77" i="1"/>
  <c r="J21" i="18" s="1"/>
  <c r="K77" i="1"/>
  <c r="K21" i="18" s="1"/>
  <c r="L77" i="1"/>
  <c r="L21" i="18" s="1"/>
  <c r="M77" i="1"/>
  <c r="M21" i="18" s="1"/>
  <c r="I23" i="8"/>
  <c r="I30" i="8"/>
  <c r="F10" i="1"/>
  <c r="Q30" i="18" l="1"/>
  <c r="L224" i="3" l="1"/>
  <c r="K224" i="3"/>
  <c r="J224" i="3"/>
  <c r="F43" i="1" l="1"/>
  <c r="F58" i="1" s="1"/>
  <c r="K43" i="1"/>
  <c r="K58" i="1" s="1"/>
  <c r="N43" i="1"/>
  <c r="N58" i="1" s="1"/>
  <c r="Q43" i="1"/>
  <c r="Q58" i="1" s="1"/>
  <c r="G43" i="1"/>
  <c r="G58" i="1" s="1"/>
  <c r="M43" i="1"/>
  <c r="M58" i="1" s="1"/>
  <c r="L43" i="1"/>
  <c r="L58" i="1" s="1"/>
  <c r="J43" i="1"/>
  <c r="J58" i="1" s="1"/>
  <c r="H43" i="1"/>
  <c r="H58" i="1" s="1"/>
  <c r="O43" i="1"/>
  <c r="O58" i="1" s="1"/>
  <c r="I43" i="1"/>
  <c r="I58" i="1" s="1"/>
  <c r="P43" i="1"/>
  <c r="P58" i="1" s="1"/>
  <c r="Q78" i="1" l="1"/>
  <c r="Q177" i="1" s="1"/>
  <c r="Q20" i="18"/>
  <c r="Q22" i="18" s="1"/>
  <c r="Q32" i="18" s="1"/>
  <c r="G78" i="1"/>
  <c r="G177" i="1" s="1"/>
  <c r="G20" i="18"/>
  <c r="G22" i="18" s="1"/>
  <c r="G32" i="18" s="1"/>
  <c r="N78" i="1"/>
  <c r="N177" i="1" s="1"/>
  <c r="N20" i="18"/>
  <c r="N22" i="18" s="1"/>
  <c r="N32" i="18" s="1"/>
  <c r="J78" i="1"/>
  <c r="J177" i="1" s="1"/>
  <c r="J20" i="18"/>
  <c r="J22" i="18" s="1"/>
  <c r="J32" i="18" s="1"/>
  <c r="L78" i="1"/>
  <c r="L177" i="1" s="1"/>
  <c r="L20" i="18"/>
  <c r="L22" i="18" s="1"/>
  <c r="L32" i="18" s="1"/>
  <c r="P78" i="1"/>
  <c r="P177" i="1" s="1"/>
  <c r="P20" i="18"/>
  <c r="P22" i="18" s="1"/>
  <c r="P32" i="18" s="1"/>
  <c r="O78" i="1"/>
  <c r="O177" i="1" s="1"/>
  <c r="O20" i="18"/>
  <c r="O22" i="18" s="1"/>
  <c r="O32" i="18" s="1"/>
  <c r="K78" i="1"/>
  <c r="K177" i="1" s="1"/>
  <c r="K20" i="18"/>
  <c r="K22" i="18" s="1"/>
  <c r="K32" i="18" s="1"/>
  <c r="M78" i="1"/>
  <c r="M177" i="1" s="1"/>
  <c r="M20" i="18"/>
  <c r="M22" i="18" s="1"/>
  <c r="M32" i="18" s="1"/>
  <c r="I78" i="1"/>
  <c r="I177" i="1" s="1"/>
  <c r="I20" i="18"/>
  <c r="I22" i="18" s="1"/>
  <c r="I32" i="18" s="1"/>
  <c r="H78" i="1"/>
  <c r="H177" i="1" s="1"/>
  <c r="H20" i="18"/>
  <c r="H22" i="18" s="1"/>
  <c r="H32" i="18" s="1"/>
  <c r="F78" i="1"/>
  <c r="F177" i="1" s="1"/>
  <c r="F181" i="1" s="1"/>
  <c r="F20" i="18"/>
  <c r="M33" i="18" l="1"/>
  <c r="F183" i="1"/>
  <c r="G8" i="1"/>
  <c r="G181" i="1" s="1"/>
  <c r="H8" i="1" s="1"/>
  <c r="J33" i="18"/>
  <c r="F22" i="18"/>
  <c r="F32" i="18" s="1"/>
  <c r="F33" i="18" s="1"/>
  <c r="N33" i="18"/>
  <c r="I33" i="18"/>
  <c r="P33" i="18"/>
  <c r="G33" i="18"/>
  <c r="K33" i="18"/>
  <c r="O33" i="18"/>
  <c r="H33" i="18"/>
  <c r="L33" i="18"/>
  <c r="Q33" i="18"/>
  <c r="G10" i="1"/>
  <c r="G183" i="1" l="1"/>
  <c r="H181" i="1" l="1"/>
  <c r="I8" i="1" s="1"/>
  <c r="H10" i="1"/>
  <c r="H183" i="1" l="1"/>
  <c r="I181" i="1" l="1"/>
  <c r="J8" i="1" s="1"/>
  <c r="I10" i="1"/>
  <c r="I183" i="1" l="1"/>
  <c r="J10" i="1" l="1"/>
  <c r="J181" i="1"/>
  <c r="K8" i="1" s="1"/>
  <c r="J183" i="1" l="1"/>
  <c r="K181" i="1" l="1"/>
  <c r="L8" i="1" s="1"/>
  <c r="K10" i="1"/>
  <c r="K183" i="1" l="1"/>
  <c r="L10" i="1" l="1"/>
  <c r="L181" i="1"/>
  <c r="M8" i="1" s="1"/>
  <c r="L183" i="1" l="1"/>
  <c r="M181" i="1" l="1"/>
  <c r="N8" i="1" s="1"/>
  <c r="M10" i="1"/>
  <c r="M183" i="1" l="1"/>
  <c r="N10" i="1" l="1"/>
  <c r="N181" i="1"/>
  <c r="O8" i="1" s="1"/>
  <c r="N183" i="1" l="1"/>
  <c r="O181" i="1" l="1"/>
  <c r="P8" i="1" s="1"/>
  <c r="O10" i="1"/>
  <c r="O183" i="1" l="1"/>
  <c r="P10" i="1" l="1"/>
  <c r="P181" i="1"/>
  <c r="Q8" i="1" s="1"/>
  <c r="Q181" i="1" s="1"/>
  <c r="R8" i="1" s="1"/>
  <c r="R10" i="1" l="1"/>
  <c r="P183" i="1"/>
  <c r="Q10" i="1" l="1"/>
  <c r="Q183" i="1"/>
  <c r="U138" i="1" l="1"/>
  <c r="U27" i="18" s="1"/>
  <c r="W54" i="1"/>
  <c r="S54" i="1"/>
  <c r="T138" i="1"/>
  <c r="T27" i="18" s="1"/>
  <c r="AB138" i="1"/>
  <c r="AB27" i="18" s="1"/>
  <c r="S138" i="1"/>
  <c r="S27" i="18" s="1"/>
  <c r="AA138" i="1" l="1"/>
  <c r="AA27" i="18" s="1"/>
  <c r="AC138" i="1"/>
  <c r="AC27" i="18" s="1"/>
  <c r="W138" i="1"/>
  <c r="W27" i="18" s="1"/>
  <c r="V138" i="1"/>
  <c r="V27" i="18" s="1"/>
  <c r="Y138" i="1"/>
  <c r="Y27" i="18" s="1"/>
  <c r="Z138" i="1"/>
  <c r="Z27" i="18" s="1"/>
  <c r="T54" i="1"/>
  <c r="AA54" i="1"/>
  <c r="X54" i="1"/>
  <c r="AB54" i="1"/>
  <c r="R54" i="1"/>
  <c r="AC54" i="1"/>
  <c r="U54" i="1"/>
  <c r="V54" i="1"/>
  <c r="Y54" i="1"/>
  <c r="Z54" i="1"/>
  <c r="AC63" i="1"/>
  <c r="AC77" i="1" s="1"/>
  <c r="AC21" i="18" s="1"/>
  <c r="T63" i="1"/>
  <c r="T77" i="1" s="1"/>
  <c r="T21" i="18" s="1"/>
  <c r="Y63" i="1"/>
  <c r="Y77" i="1" s="1"/>
  <c r="Y21" i="18" s="1"/>
  <c r="U63" i="1"/>
  <c r="U77" i="1" s="1"/>
  <c r="U21" i="18" s="1"/>
  <c r="AA63" i="1"/>
  <c r="AA77" i="1" s="1"/>
  <c r="AA21" i="18" s="1"/>
  <c r="R85" i="1"/>
  <c r="R92" i="1" s="1"/>
  <c r="R23" i="18" s="1"/>
  <c r="S63" i="1" l="1"/>
  <c r="S77" i="1" s="1"/>
  <c r="S21" i="18" s="1"/>
  <c r="AB63" i="1"/>
  <c r="AB77" i="1" s="1"/>
  <c r="AB21" i="18" s="1"/>
  <c r="X63" i="1"/>
  <c r="X77" i="1" s="1"/>
  <c r="X21" i="18" s="1"/>
  <c r="V63" i="1"/>
  <c r="V77" i="1" s="1"/>
  <c r="V21" i="18" s="1"/>
  <c r="R63" i="1"/>
  <c r="R77" i="1" s="1"/>
  <c r="R21" i="18" s="1"/>
  <c r="AB107" i="1"/>
  <c r="AB24" i="18" s="1"/>
  <c r="AA107" i="1"/>
  <c r="AA24" i="18" s="1"/>
  <c r="Z63" i="1"/>
  <c r="Z77" i="1" s="1"/>
  <c r="Z21" i="18" s="1"/>
  <c r="S85" i="1" l="1"/>
  <c r="S92" i="1" s="1"/>
  <c r="S23" i="18" s="1"/>
  <c r="D21" i="18"/>
  <c r="T107" i="1"/>
  <c r="T24" i="18" s="1"/>
  <c r="X138" i="1"/>
  <c r="X27" i="18" s="1"/>
  <c r="D27" i="18" s="1"/>
  <c r="W107" i="1"/>
  <c r="W24" i="18" s="1"/>
  <c r="Z107" i="1"/>
  <c r="Z24" i="18" s="1"/>
  <c r="S107" i="1"/>
  <c r="S24" i="18" s="1"/>
  <c r="R107" i="1"/>
  <c r="R24" i="18" s="1"/>
  <c r="X107" i="1"/>
  <c r="X24" i="18" s="1"/>
  <c r="V107" i="1" l="1"/>
  <c r="V24" i="18" s="1"/>
  <c r="U107" i="1"/>
  <c r="U24" i="18" s="1"/>
  <c r="Y107" i="1"/>
  <c r="Y24" i="18" s="1"/>
  <c r="AC107" i="1"/>
  <c r="AC24" i="18" s="1"/>
  <c r="D24" i="18" l="1"/>
  <c r="T85" i="1"/>
  <c r="T92" i="1" s="1"/>
  <c r="T23" i="18" s="1"/>
  <c r="U85" i="1" l="1"/>
  <c r="U92" i="1" s="1"/>
  <c r="U23" i="18" l="1"/>
  <c r="V85" i="1"/>
  <c r="V92" i="1" s="1"/>
  <c r="V23" i="18" l="1"/>
  <c r="W85" i="1"/>
  <c r="W92" i="1" s="1"/>
  <c r="W23" i="18" l="1"/>
  <c r="X85" i="1"/>
  <c r="X92" i="1" s="1"/>
  <c r="X23" i="18" l="1"/>
  <c r="Y85" i="1"/>
  <c r="Y92" i="1" s="1"/>
  <c r="Y23" i="18" l="1"/>
  <c r="Z85" i="1"/>
  <c r="Z92" i="1" s="1"/>
  <c r="Z23" i="18" l="1"/>
  <c r="AA85" i="1"/>
  <c r="AA92" i="1" s="1"/>
  <c r="AA23" i="18" l="1"/>
  <c r="AB85" i="1"/>
  <c r="AB92" i="1" s="1"/>
  <c r="AB23" i="18" l="1"/>
  <c r="AC85" i="1"/>
  <c r="AC92" i="1" s="1"/>
  <c r="AC23" i="18" l="1"/>
  <c r="D23" i="18" s="1"/>
  <c r="S43" i="1" l="1"/>
  <c r="S58" i="1" s="1"/>
  <c r="S78" i="1" l="1"/>
  <c r="S20" i="18"/>
  <c r="S22" i="18" s="1"/>
  <c r="T43" i="1"/>
  <c r="T58" i="1" s="1"/>
  <c r="T78" i="1" l="1"/>
  <c r="T20" i="18"/>
  <c r="T22" i="18" s="1"/>
  <c r="R43" i="1"/>
  <c r="R58" i="1" l="1"/>
  <c r="R20" i="18" s="1"/>
  <c r="R22" i="18" s="1"/>
  <c r="R78" i="1" l="1"/>
  <c r="W43" i="1"/>
  <c r="W58" i="1" s="1"/>
  <c r="W78" i="1" l="1"/>
  <c r="W20" i="18"/>
  <c r="W22" i="18" s="1"/>
  <c r="U43" i="1"/>
  <c r="U58" i="1" l="1"/>
  <c r="U78" i="1" s="1"/>
  <c r="Y43" i="1"/>
  <c r="Y58" i="1" s="1"/>
  <c r="U20" i="18" l="1"/>
  <c r="U22" i="18" s="1"/>
  <c r="Y78" i="1"/>
  <c r="Y20" i="18"/>
  <c r="Y22" i="18" s="1"/>
  <c r="V43" i="1"/>
  <c r="V58" i="1" l="1"/>
  <c r="V20" i="18" s="1"/>
  <c r="V78" i="1" l="1"/>
  <c r="V22" i="18"/>
  <c r="X43" i="1"/>
  <c r="AA43" i="1"/>
  <c r="AA58" i="1" s="1"/>
  <c r="X58" i="1" l="1"/>
  <c r="X78" i="1" s="1"/>
  <c r="AA78" i="1"/>
  <c r="AA20" i="18"/>
  <c r="AA22" i="18" s="1"/>
  <c r="AB43" i="1"/>
  <c r="AB58" i="1" s="1"/>
  <c r="X20" i="18" l="1"/>
  <c r="X22" i="18" s="1"/>
  <c r="AB78" i="1"/>
  <c r="AB20" i="18"/>
  <c r="AB22" i="18" s="1"/>
  <c r="Z43" i="1" l="1"/>
  <c r="Z58" i="1" s="1"/>
  <c r="Z78" i="1" l="1"/>
  <c r="Z20" i="18"/>
  <c r="Z22" i="18" l="1"/>
  <c r="AC43" i="1"/>
  <c r="AC58" i="1" l="1"/>
  <c r="AC20" i="18" s="1"/>
  <c r="R175" i="1"/>
  <c r="R31" i="18" s="1"/>
  <c r="AC78" i="1" l="1"/>
  <c r="AC22" i="18"/>
  <c r="D20" i="18"/>
  <c r="D22" i="18" l="1"/>
  <c r="T129" i="1"/>
  <c r="T26" i="18" s="1"/>
  <c r="R124" i="1" l="1"/>
  <c r="R25" i="18" l="1"/>
  <c r="R29" i="18" l="1"/>
  <c r="R30" i="18" s="1"/>
  <c r="R32" i="18" s="1"/>
  <c r="R162" i="1"/>
  <c r="R177" i="1" s="1"/>
  <c r="R181" i="1" l="1"/>
  <c r="S8" i="1" s="1"/>
  <c r="S10" i="1" s="1"/>
  <c r="R33" i="18"/>
  <c r="R183" i="1" l="1"/>
  <c r="S175" i="1" l="1"/>
  <c r="S31" i="18" s="1"/>
  <c r="Z129" i="1" l="1"/>
  <c r="Z26" i="18" s="1"/>
  <c r="AC129" i="1"/>
  <c r="AC26" i="18" s="1"/>
  <c r="AB129" i="1"/>
  <c r="AB26" i="18" s="1"/>
  <c r="AA129" i="1"/>
  <c r="AA26" i="18" s="1"/>
  <c r="Y129" i="1"/>
  <c r="Y26" i="18" s="1"/>
  <c r="V129" i="1"/>
  <c r="V26" i="18" s="1"/>
  <c r="X129" i="1"/>
  <c r="X26" i="18" s="1"/>
  <c r="W129" i="1" l="1"/>
  <c r="W26" i="18" s="1"/>
  <c r="U129" i="1"/>
  <c r="U26" i="18" s="1"/>
  <c r="D26" i="18" l="1"/>
  <c r="Z124" i="1"/>
  <c r="T124" i="1"/>
  <c r="W124" i="1"/>
  <c r="AB124" i="1"/>
  <c r="X124" i="1"/>
  <c r="Y124" i="1"/>
  <c r="V124" i="1"/>
  <c r="AA124" i="1"/>
  <c r="AA25" i="18" l="1"/>
  <c r="AB25" i="18"/>
  <c r="V25" i="18"/>
  <c r="W25" i="18"/>
  <c r="Y25" i="18"/>
  <c r="T25" i="18"/>
  <c r="X25" i="18"/>
  <c r="Z25" i="18"/>
  <c r="AC124" i="1"/>
  <c r="U124" i="1"/>
  <c r="S124" i="1"/>
  <c r="S25" i="18" l="1"/>
  <c r="U25" i="18"/>
  <c r="AC25" i="18"/>
  <c r="AA29" i="18" l="1"/>
  <c r="AA30" i="18" s="1"/>
  <c r="AA162" i="1"/>
  <c r="T29" i="18"/>
  <c r="T30" i="18" s="1"/>
  <c r="T162" i="1"/>
  <c r="Y29" i="18"/>
  <c r="Y30" i="18" s="1"/>
  <c r="Y162" i="1"/>
  <c r="AB29" i="18"/>
  <c r="AB30" i="18" s="1"/>
  <c r="AB162" i="1"/>
  <c r="Z29" i="18"/>
  <c r="Z30" i="18" s="1"/>
  <c r="Z162" i="1"/>
  <c r="V29" i="18"/>
  <c r="V30" i="18" s="1"/>
  <c r="V162" i="1"/>
  <c r="D25" i="18"/>
  <c r="X29" i="18" l="1"/>
  <c r="X30" i="18" s="1"/>
  <c r="X162" i="1"/>
  <c r="W29" i="18"/>
  <c r="W30" i="18" s="1"/>
  <c r="W162" i="1"/>
  <c r="U29" i="18"/>
  <c r="U30" i="18" s="1"/>
  <c r="U162" i="1"/>
  <c r="AC29" i="18"/>
  <c r="AC30" i="18" s="1"/>
  <c r="AC162" i="1"/>
  <c r="S29" i="18" l="1"/>
  <c r="S162" i="1"/>
  <c r="S177" i="1" s="1"/>
  <c r="S181" i="1" l="1"/>
  <c r="D29" i="18"/>
  <c r="S30" i="18"/>
  <c r="S32" i="18" s="1"/>
  <c r="S33" i="18" s="1"/>
  <c r="D30" i="18" l="1"/>
  <c r="T8" i="1"/>
  <c r="T10" i="1" s="1"/>
  <c r="S183" i="1"/>
  <c r="T175" i="1" l="1"/>
  <c r="T177" i="1" l="1"/>
  <c r="T181" i="1" s="1"/>
  <c r="T183" i="1" s="1"/>
  <c r="T31" i="18"/>
  <c r="T32" i="18" l="1"/>
  <c r="T33" i="18" s="1"/>
  <c r="U8" i="1"/>
  <c r="U10" i="1" s="1"/>
  <c r="U175" i="1" l="1"/>
  <c r="U177" i="1" l="1"/>
  <c r="U181" i="1" s="1"/>
  <c r="V8" i="1" s="1"/>
  <c r="U31" i="18"/>
  <c r="U32" i="18" l="1"/>
  <c r="U33" i="18" s="1"/>
  <c r="U183" i="1"/>
  <c r="V10" i="1"/>
  <c r="V175" i="1" l="1"/>
  <c r="V177" i="1" l="1"/>
  <c r="V181" i="1" s="1"/>
  <c r="W8" i="1" s="1"/>
  <c r="V31" i="18"/>
  <c r="V32" i="18" s="1"/>
  <c r="V33" i="18" l="1"/>
  <c r="V183" i="1"/>
  <c r="W10" i="1"/>
  <c r="W175" i="1" l="1"/>
  <c r="W177" i="1" l="1"/>
  <c r="W181" i="1" s="1"/>
  <c r="X8" i="1" s="1"/>
  <c r="W31" i="18"/>
  <c r="W32" i="18" s="1"/>
  <c r="W33" i="18" l="1"/>
  <c r="W183" i="1"/>
  <c r="X10" i="1"/>
  <c r="X175" i="1" l="1"/>
  <c r="X177" i="1" l="1"/>
  <c r="X181" i="1" s="1"/>
  <c r="Y8" i="1" s="1"/>
  <c r="X31" i="18"/>
  <c r="X32" i="18" s="1"/>
  <c r="X33" i="18" l="1"/>
  <c r="X183" i="1"/>
  <c r="Y10" i="1"/>
  <c r="Y175" i="1" l="1"/>
  <c r="Y177" i="1" l="1"/>
  <c r="Y181" i="1" s="1"/>
  <c r="Z8" i="1" s="1"/>
  <c r="Y31" i="18"/>
  <c r="Y32" i="18" s="1"/>
  <c r="Y33" i="18" l="1"/>
  <c r="Y183" i="1"/>
  <c r="Z10" i="1"/>
  <c r="Z175" i="1" l="1"/>
  <c r="Z177" i="1" l="1"/>
  <c r="Z181" i="1" s="1"/>
  <c r="AA8" i="1" s="1"/>
  <c r="Z31" i="18"/>
  <c r="Z32" i="18" s="1"/>
  <c r="Z33" i="18" l="1"/>
  <c r="Z183" i="1"/>
  <c r="AA10" i="1"/>
  <c r="AA175" i="1" l="1"/>
  <c r="AA177" i="1" l="1"/>
  <c r="AA181" i="1" s="1"/>
  <c r="AB8" i="1" s="1"/>
  <c r="AA31" i="18"/>
  <c r="AA32" i="18" s="1"/>
  <c r="AA33" i="18" l="1"/>
  <c r="AA183" i="1"/>
  <c r="AB10" i="1"/>
  <c r="AB175" i="1" l="1"/>
  <c r="AB177" i="1" l="1"/>
  <c r="AB181" i="1" s="1"/>
  <c r="AB183" i="1" s="1"/>
  <c r="AB31" i="18"/>
  <c r="AB32" i="18" s="1"/>
  <c r="AB33" i="18" l="1"/>
  <c r="AC8" i="1"/>
  <c r="AC10" i="1" s="1"/>
  <c r="AC175" i="1" l="1"/>
  <c r="AC177" i="1" l="1"/>
  <c r="AC181" i="1" s="1"/>
  <c r="AC183" i="1" s="1"/>
  <c r="AC31" i="18"/>
  <c r="AC32" i="18" l="1"/>
  <c r="AC33" i="18" s="1"/>
  <c r="D31" i="18"/>
  <c r="D32" i="18" s="1"/>
</calcChain>
</file>

<file path=xl/sharedStrings.xml><?xml version="1.0" encoding="utf-8"?>
<sst xmlns="http://schemas.openxmlformats.org/spreadsheetml/2006/main" count="797" uniqueCount="342">
  <si>
    <t>Remuneraciones y Cargas Sociales</t>
  </si>
  <si>
    <t>Adelantos de sueldos</t>
  </si>
  <si>
    <t>Cargas Sociales</t>
  </si>
  <si>
    <t>Impuestos</t>
  </si>
  <si>
    <t>IVA DDJJ Mensual</t>
  </si>
  <si>
    <t>Retenciones Ganancias</t>
  </si>
  <si>
    <t>Retenciones IVA</t>
  </si>
  <si>
    <t>Horas Extras</t>
  </si>
  <si>
    <t>PLAZO PROMEDIO DE</t>
  </si>
  <si>
    <t>INTERESES</t>
  </si>
  <si>
    <t>IMPUESTOS</t>
  </si>
  <si>
    <t>BANCO</t>
  </si>
  <si>
    <t>VENC.</t>
  </si>
  <si>
    <t>INICIO</t>
  </si>
  <si>
    <t>CAPITAL</t>
  </si>
  <si>
    <t>PLAZO</t>
  </si>
  <si>
    <t>TASA</t>
  </si>
  <si>
    <t>IVA</t>
  </si>
  <si>
    <t>EMPRESA</t>
  </si>
  <si>
    <t>MES</t>
  </si>
  <si>
    <t>Materiales</t>
  </si>
  <si>
    <t>Retiros</t>
  </si>
  <si>
    <t>Tasa ENRE</t>
  </si>
  <si>
    <t>Vacaciones</t>
  </si>
  <si>
    <t>SAC</t>
  </si>
  <si>
    <t>BAE</t>
  </si>
  <si>
    <t xml:space="preserve">Retenciones Previsionales </t>
  </si>
  <si>
    <t>Ingresos Brutos</t>
  </si>
  <si>
    <t>Canones Municipales</t>
  </si>
  <si>
    <t>Impuestos Provinciales</t>
  </si>
  <si>
    <t>Tasa de seguridad e higiene</t>
  </si>
  <si>
    <t>CAMMESA (detalle por concepto y factura en solapa)</t>
  </si>
  <si>
    <t>Otras Gratificaciones / Bonos</t>
  </si>
  <si>
    <t>Remuneraciones Regulares</t>
  </si>
  <si>
    <t>Pagos Extraordinarios / Sumas Fijas / etc</t>
  </si>
  <si>
    <t>Pagos a Terceros</t>
  </si>
  <si>
    <t>Alquiler Generadores (alquiler y combustible)</t>
  </si>
  <si>
    <t>Pagos a Sacme</t>
  </si>
  <si>
    <t>Pagos a CEMSA</t>
  </si>
  <si>
    <t>Seguros</t>
  </si>
  <si>
    <t>Comisiones Bancarias</t>
  </si>
  <si>
    <t>Impuesto a las Ganancias DDJJ</t>
  </si>
  <si>
    <t>- Capital</t>
  </si>
  <si>
    <t>- Intereses</t>
  </si>
  <si>
    <t>Aumento Paritaria Mes</t>
  </si>
  <si>
    <t>Pagos Fijos Mes</t>
  </si>
  <si>
    <t>- Provincia de Buenos Aires</t>
  </si>
  <si>
    <t>Otros Impuestos</t>
  </si>
  <si>
    <t>- Acuerdo para Obras Provincia de Buenos Aires</t>
  </si>
  <si>
    <t>Compra de Energia</t>
  </si>
  <si>
    <t>- Abierto por Empresa proveedora (Edenor, Edelap, Central Puerto, etc)</t>
  </si>
  <si>
    <t>- Contratistas</t>
  </si>
  <si>
    <t>Otras Retenciones.a 3ros.</t>
  </si>
  <si>
    <t>Anticipos Ganancias</t>
  </si>
  <si>
    <t>Imp.Debitos y Creditos</t>
  </si>
  <si>
    <t>Intereses</t>
  </si>
  <si>
    <r>
      <t xml:space="preserve">Opex </t>
    </r>
    <r>
      <rPr>
        <b/>
        <sz val="10"/>
        <color rgb="FFFF0000"/>
        <rFont val="Calibri"/>
        <family val="2"/>
      </rPr>
      <t>(solapa por Proveedor)</t>
    </r>
  </si>
  <si>
    <r>
      <t xml:space="preserve">Capex </t>
    </r>
    <r>
      <rPr>
        <b/>
        <sz val="10"/>
        <color rgb="FFFF0000"/>
        <rFont val="Calibri"/>
        <family val="2"/>
      </rPr>
      <t>(solapa por Proveedor)</t>
    </r>
  </si>
  <si>
    <t>Otros Proveedores (Peajes, etc)</t>
  </si>
  <si>
    <t>Aportes y Contribuciones Sindicales</t>
  </si>
  <si>
    <t>- Monto</t>
  </si>
  <si>
    <t>- Dotacion Alcanzada</t>
  </si>
  <si>
    <t>Misma Información que se remite por semana actualmente, con corte al cierre del mes</t>
  </si>
  <si>
    <t>TIPO DE CAMBIO UTILIZADO:</t>
  </si>
  <si>
    <t>ACUERDOS EN CTA. CTE. EN PESOS</t>
  </si>
  <si>
    <t>ACUERDOS EN CTA. CTE. EN DOLARES</t>
  </si>
  <si>
    <t>PRÉSTAMOS EN PESOS</t>
  </si>
  <si>
    <t>PRÉSTAMOS EN DOLARES</t>
  </si>
  <si>
    <t>OBLIGACIONES NEGOCIABLES EN PESOS</t>
  </si>
  <si>
    <t>OBLIGACIONES NEGOCIABLES EN DOLARES</t>
  </si>
  <si>
    <t>POST FINANCIACION DE IMPORTACIONES EN DOLARES</t>
  </si>
  <si>
    <t>PRÉSTAMOS INTERCOMPANY EN PESOS</t>
  </si>
  <si>
    <t>PRÉSTAMOS INTERCOMPANY EN DOLARES</t>
  </si>
  <si>
    <t>BANCO / CLASE / SERIE</t>
  </si>
  <si>
    <t>TOTAL</t>
  </si>
  <si>
    <t>XX,XX</t>
  </si>
  <si>
    <t>CAPITAL + INTERES</t>
  </si>
  <si>
    <t>(IVA etc)</t>
  </si>
  <si>
    <t>TOTAL EN PESOS</t>
  </si>
  <si>
    <t>TOTAL EN DOLARES</t>
  </si>
  <si>
    <t>Asesorias / Consultorias / Honorarios</t>
  </si>
  <si>
    <t>Resto Proveedores</t>
  </si>
  <si>
    <t>PAGOS OPERATIVOS</t>
  </si>
  <si>
    <t>MOVIMIENTOS FINANCIEROS</t>
  </si>
  <si>
    <t>Cobro de Prestamos Otorgados - Capital</t>
  </si>
  <si>
    <t>Cobro de Prestamos Otorgados - Intereses</t>
  </si>
  <si>
    <t>Sellos</t>
  </si>
  <si>
    <t>RUBROS</t>
  </si>
  <si>
    <t>En Moneda Nacional</t>
  </si>
  <si>
    <t>TOTAL MOVIMIENTOS FINANCIEROS</t>
  </si>
  <si>
    <t>CAJA AL INICIO</t>
  </si>
  <si>
    <t>TOTAL CAJA AL INICIO</t>
  </si>
  <si>
    <t>CAJA AL CIERRE</t>
  </si>
  <si>
    <r>
      <t xml:space="preserve">TIPO DE CAMBIO UTILIZADO AL CIERRE </t>
    </r>
    <r>
      <rPr>
        <b/>
        <sz val="14"/>
        <rFont val="Calibri"/>
        <family val="2"/>
      </rPr>
      <t>----&gt;</t>
    </r>
  </si>
  <si>
    <t>En Moneda Extranjera (expresado en pesos)</t>
  </si>
  <si>
    <t>Total</t>
  </si>
  <si>
    <t>DOTACION</t>
  </si>
  <si>
    <t>Variación Dotacion Propia (1)</t>
  </si>
  <si>
    <t>Dotacion Propia inicio Mes</t>
  </si>
  <si>
    <t>- Incorporaciones</t>
  </si>
  <si>
    <t>- Bajas</t>
  </si>
  <si>
    <t>Dotacion Propia cierre Mes</t>
  </si>
  <si>
    <t>Detalle de la Dotacion Propia al Cierre del Mes</t>
  </si>
  <si>
    <t>Total Dotacion Propia cierre Mes</t>
  </si>
  <si>
    <t>Dotacion Liquidada en el mes (1)</t>
  </si>
  <si>
    <t>Informacion Adicional (1)</t>
  </si>
  <si>
    <t>1) En todos los casos abrir por Sindicato / Encuadre incluyendo la Dotacion Fuera de Convenio</t>
  </si>
  <si>
    <t>Premisas Macro</t>
  </si>
  <si>
    <t>Inflación</t>
  </si>
  <si>
    <r>
      <t>TIPO DE CAMBIO UTILIZADO AL INICIO DEL MES</t>
    </r>
    <r>
      <rPr>
        <b/>
        <sz val="14"/>
        <rFont val="Calibri"/>
        <family val="2"/>
      </rPr>
      <t>----&gt;</t>
    </r>
    <r>
      <rPr>
        <b/>
        <sz val="10"/>
        <rFont val="Calibri"/>
        <family val="2"/>
        <scheme val="minor"/>
      </rPr>
      <t xml:space="preserve"> </t>
    </r>
  </si>
  <si>
    <t>INGRESOS OPERATIVOS</t>
  </si>
  <si>
    <t>A) FACTURACION VENCIDA EN EL MES</t>
  </si>
  <si>
    <t>Total Facturación Servicio Distribucion</t>
  </si>
  <si>
    <t>A.1) Facturación Servicio Distribucion vencida en el mes (factura a Usuarios)</t>
  </si>
  <si>
    <t>Apertura por Empresa</t>
  </si>
  <si>
    <t>Misma Apertura por Concepto e Impuestos</t>
  </si>
  <si>
    <t>A.3) Facturación Servicios Administrativos (a empresas del grupo o externas)</t>
  </si>
  <si>
    <t>Apertura por Concepto e Impuestos</t>
  </si>
  <si>
    <t>Ej: Convenios de Obra, etc</t>
  </si>
  <si>
    <t>A.4) Otros Conceptos Facturados</t>
  </si>
  <si>
    <t>A) TOTAL FACTURACION VENCIDA EN EL MES</t>
  </si>
  <si>
    <t>Conceptos Propios sin IVA</t>
  </si>
  <si>
    <t>Total Cobros Servicio de Distribucion</t>
  </si>
  <si>
    <t>Total sin Impuestos</t>
  </si>
  <si>
    <t>B) TOTAL COBROS DE FACTURACION</t>
  </si>
  <si>
    <t>C) OTROS COBROS</t>
  </si>
  <si>
    <t>- xxxxx</t>
  </si>
  <si>
    <t>- XXX (Detallar los mas relevantes)</t>
  </si>
  <si>
    <t>C.1) Intereses y Recargos Comerciales a Usuarios no incluidos en Factura</t>
  </si>
  <si>
    <t>C.2) Acuerdos Marco</t>
  </si>
  <si>
    <t>- Abierto por Subsidio / Programa / Resolucion / Mutuo / Fideicomiso / etc</t>
  </si>
  <si>
    <t>B.4) Otros Conceptos Facturados</t>
  </si>
  <si>
    <t>B) COBROS DE FACTURACION</t>
  </si>
  <si>
    <t>B.1) Recaudacion Servicio de Distribucion (facturas a Usuarios)</t>
  </si>
  <si>
    <t>Contratistas</t>
  </si>
  <si>
    <t>Alquileres</t>
  </si>
  <si>
    <t>Gtos.locales</t>
  </si>
  <si>
    <t xml:space="preserve">Importaciones </t>
  </si>
  <si>
    <t>Multas / Sanciones pagadas</t>
  </si>
  <si>
    <t>Mutuos</t>
  </si>
  <si>
    <t>Cambios de Valor en Activos Financieros / Intereses Devengados / etc</t>
  </si>
  <si>
    <t>TOTAL PAGOS OPERATIVOS</t>
  </si>
  <si>
    <t>FLUJO TOTAL DEL MES (Inosgresos Operativos - Pagos Operativos +/- Movimientos Financieros</t>
  </si>
  <si>
    <t>TOTAL CAJA AL CIERRE (Caja al Inicio +/- Flujo Total del Mes)</t>
  </si>
  <si>
    <t>TOTAL INGRESOS OPERATIVOS (B+C)</t>
  </si>
  <si>
    <t>C) TOTAL OTROS COBROS</t>
  </si>
  <si>
    <t>C.3) Otros Cobros del Estado</t>
  </si>
  <si>
    <t>C.4) Otros Cobros no financieros</t>
  </si>
  <si>
    <t>B.3) Facturación Servicios Administrativos u Operativos (a empresas del grupo o externas)</t>
  </si>
  <si>
    <t>Apertura por Servicio</t>
  </si>
  <si>
    <t>Mismo desglose Conceptos de Impuestos</t>
  </si>
  <si>
    <t>Otros Pagos no financieros</t>
  </si>
  <si>
    <t>En todos los RUBROS Y CONCEPTOS DESDOBLAR LOS PAGOS CORRESPONDIENTES A LOS SERVICIOS REGULADORS DE LOS NO REGULADOS (ej, las remuneraciones destinadas a los Servicios Administrativos a otras empresas del grupo)</t>
  </si>
  <si>
    <t>Utilizar estas premisas macro</t>
  </si>
  <si>
    <t>TC Vendedor cierre</t>
  </si>
  <si>
    <t>DEUDA FINANCIERA VIGENTE AL MES "N"</t>
  </si>
  <si>
    <t>Para cada deuda colocar todos los vencimientos futuros fecha por fecha</t>
  </si>
  <si>
    <t>…</t>
  </si>
  <si>
    <t>DEUDA FINANCIERA VIGENTE AL 31.01.21</t>
  </si>
  <si>
    <t>*LYF</t>
  </si>
  <si>
    <t>*APSEE</t>
  </si>
  <si>
    <t>*FC</t>
  </si>
  <si>
    <t>- Articulo 87 (capital + intereses)</t>
  </si>
  <si>
    <t>Remuneraciones</t>
  </si>
  <si>
    <t>Acuerdo Marco</t>
  </si>
  <si>
    <t>Ingresos</t>
  </si>
  <si>
    <t>Nro. Factura</t>
  </si>
  <si>
    <t>Vto. Factura</t>
  </si>
  <si>
    <t>Monto Compra Energía</t>
  </si>
  <si>
    <t>Tarifa social provincia Bs. As.</t>
  </si>
  <si>
    <t>Tarifa social CABA</t>
  </si>
  <si>
    <t>Monto neto de factura</t>
  </si>
  <si>
    <t>Pagos parciales</t>
  </si>
  <si>
    <t>Saldo mensual</t>
  </si>
  <si>
    <t>0051-00057633</t>
  </si>
  <si>
    <t>0051-00058122</t>
  </si>
  <si>
    <t>0051-00058621</t>
  </si>
  <si>
    <t>0051-00059126</t>
  </si>
  <si>
    <t>0051-00059608</t>
  </si>
  <si>
    <t>0051-00060158</t>
  </si>
  <si>
    <t>0051-00061499</t>
  </si>
  <si>
    <t>0051-00062304</t>
  </si>
  <si>
    <t>0051-00063345</t>
  </si>
  <si>
    <t>0051-00064258</t>
  </si>
  <si>
    <t>PROYECCION / REALES CAJA FINANCIERA EMPRESA EDESUR</t>
  </si>
  <si>
    <t>A.2) Facturación Servicio Peaje (PAFFT neteado en compra de energía)</t>
  </si>
  <si>
    <t>Apertura por Empresa (servicios no regulados)</t>
  </si>
  <si>
    <t>- Ciudad de Buenos Aires (incluído en ingresos)</t>
  </si>
  <si>
    <t>Principales supuestos</t>
  </si>
  <si>
    <t>B.2) Facturación Servicio Peaje (PAFFT neteado en compra de energía)</t>
  </si>
  <si>
    <t>0051-00064993</t>
  </si>
  <si>
    <t>0051-00065700</t>
  </si>
  <si>
    <t>0051-00066595</t>
  </si>
  <si>
    <t>0051-00067371</t>
  </si>
  <si>
    <t>0051-00068140</t>
  </si>
  <si>
    <t>0051-00068926</t>
  </si>
  <si>
    <t>0051-00069735</t>
  </si>
  <si>
    <t>0051-00070423</t>
  </si>
  <si>
    <t>0051-00071003</t>
  </si>
  <si>
    <t xml:space="preserve">0051-00071850 </t>
  </si>
  <si>
    <t>0051-00072533</t>
  </si>
  <si>
    <t>0051-00073191</t>
  </si>
  <si>
    <t>HIDROINVEST I</t>
  </si>
  <si>
    <t>HIDROINVEST II</t>
  </si>
  <si>
    <t>HIDROINVEST III</t>
  </si>
  <si>
    <t>HIDROINVEST C</t>
  </si>
  <si>
    <t>CAMMESA MUTUO</t>
  </si>
  <si>
    <t>CHOCON ED</t>
  </si>
  <si>
    <t>Otros</t>
  </si>
  <si>
    <t>Toma de Prestamos / Giros en Descubierto / Colocación ON (Colocaciones)</t>
  </si>
  <si>
    <t xml:space="preserve">Pago de Prestamos </t>
  </si>
  <si>
    <t>Pago de Prestamos - Intereses</t>
  </si>
  <si>
    <t>Otorgamieto deprestamos</t>
  </si>
  <si>
    <t>Ttulos Publicos</t>
  </si>
  <si>
    <t>Variación de cartera</t>
  </si>
  <si>
    <t>Capital (cheques de pago diferido)</t>
  </si>
  <si>
    <t>TC EUR/USD</t>
  </si>
  <si>
    <t>TC EUR/ARS</t>
  </si>
  <si>
    <t>Adelanto AYSA Dock SUD</t>
  </si>
  <si>
    <t>Juicios laborlaes</t>
  </si>
  <si>
    <t>Juicios terceros</t>
  </si>
  <si>
    <t xml:space="preserve">Multas </t>
  </si>
  <si>
    <t>Res. 8/2022</t>
  </si>
  <si>
    <t>Multa Periodo de Transición</t>
  </si>
  <si>
    <t>IVA Proveedores</t>
  </si>
  <si>
    <t>Sintesis</t>
  </si>
  <si>
    <t xml:space="preserve">Total cobros </t>
  </si>
  <si>
    <t>Otros cobros</t>
  </si>
  <si>
    <t>Total ingresos operativos</t>
  </si>
  <si>
    <t>Compra energia</t>
  </si>
  <si>
    <t>Terceros</t>
  </si>
  <si>
    <t>CAPEX</t>
  </si>
  <si>
    <t>Sanciones</t>
  </si>
  <si>
    <t>Total pagos operativos</t>
  </si>
  <si>
    <t>Movimientos financieros</t>
  </si>
  <si>
    <t>Flujo de fondos</t>
  </si>
  <si>
    <t>Mutuo</t>
  </si>
  <si>
    <t>- Materiales (anticpios financieros)</t>
  </si>
  <si>
    <t>AUSA (Hito 11 y 12)</t>
  </si>
  <si>
    <t>Actividades no reguladas (postes, alumbrado, luminarias, etc.9</t>
  </si>
  <si>
    <t>Ejecución multas ENRE</t>
  </si>
  <si>
    <t>Sanciones descontadas a Usuarios (descontado en : Multas / Sanciones pagadas)</t>
  </si>
  <si>
    <t>Consumos bocas de expendio Barrios Populares PBA</t>
  </si>
  <si>
    <t>a. No está contemplado un aumento de VAD, estacional.</t>
  </si>
  <si>
    <t>b. Perdidas 18,5%  o 17,1% (netas de recuperos)</t>
  </si>
  <si>
    <t>c. Cobrabilidad (98,5%)</t>
  </si>
  <si>
    <t>a.	Se paga el 100% de la factura de CAMESA, incluyendo enero 2022.</t>
  </si>
  <si>
    <t>b.	No hay pagos adicionales de deuda de 2020 a 2021, ni cualquier plan de pagos del Art. 87 (detalle en nota)</t>
  </si>
  <si>
    <t>Compra de energia</t>
  </si>
  <si>
    <t>c. Aumento de demanda 1,3%</t>
  </si>
  <si>
    <t>a. Detalle en Anexo "Dotación propia"</t>
  </si>
  <si>
    <t>a. Cobro tercera cuota de convenio obras AMBA de Diciembre 2020</t>
  </si>
  <si>
    <t>b. No se cobra el cosumo de los barrios populares de PBA del 2021 ni del 2022</t>
  </si>
  <si>
    <t>Inversiones</t>
  </si>
  <si>
    <t>a. Detalle Anexo I</t>
  </si>
  <si>
    <t>a. Se incorpora una estimación de los resarcimientos de Res. ENRE 8/2022</t>
  </si>
  <si>
    <t>b. Se incorporan otras estimaciones por multas eventos extraordinarios relativas a las interrupciones de los periodos de Diciembre 2021/Enero 2022</t>
  </si>
  <si>
    <t>c. Se deja expresado el concepto por monto a definir por Ejecución de multas destino ENRE</t>
  </si>
  <si>
    <t>Tasa cambio media $/USD</t>
  </si>
  <si>
    <t>Proyecto</t>
  </si>
  <si>
    <t>Taxonomia</t>
  </si>
  <si>
    <t>Sub Categoria</t>
  </si>
  <si>
    <t>NT</t>
  </si>
  <si>
    <t>Actividad</t>
  </si>
  <si>
    <t>2022
MM$arg</t>
  </si>
  <si>
    <t>2023
MM$arg</t>
  </si>
  <si>
    <t>2024
MM$arg</t>
  </si>
  <si>
    <t>Aumento confiabilidad P. Moreno</t>
  </si>
  <si>
    <t>CA-Tx</t>
  </si>
  <si>
    <t>AT</t>
  </si>
  <si>
    <t>Connection Tx-Program</t>
  </si>
  <si>
    <t>San Vicente Convencional</t>
  </si>
  <si>
    <t>CA</t>
  </si>
  <si>
    <t>Load Increase</t>
  </si>
  <si>
    <t>Cambio Alimentación Malvinas</t>
  </si>
  <si>
    <t xml:space="preserve">Alimentación nueva SE San Vicente 132 kV E </t>
  </si>
  <si>
    <t>Expansión de la Red AT</t>
  </si>
  <si>
    <t>Nueva SE San Vicente</t>
  </si>
  <si>
    <t xml:space="preserve">Alimentación nueva SE Guillón </t>
  </si>
  <si>
    <t>Nueva SE Guillon</t>
  </si>
  <si>
    <t>Ampliación SE Heroes de Malvinas</t>
  </si>
  <si>
    <t xml:space="preserve">Reemplazo T.233 Dock Sud - 9 de Julio ET 3 </t>
  </si>
  <si>
    <t>TA-OF</t>
  </si>
  <si>
    <t>Renovación Cables OF</t>
  </si>
  <si>
    <t>Reemplazo Ternas 231 232</t>
  </si>
  <si>
    <t>Alimentación Aysa Dock Sud - PEyM AYSA y SE Maciel</t>
  </si>
  <si>
    <t>UH</t>
  </si>
  <si>
    <t>HV Connections w/ complex works</t>
  </si>
  <si>
    <t>3er Trafo SE Bosques</t>
  </si>
  <si>
    <t>Ampliación SE Spegazzini</t>
  </si>
  <si>
    <t>Reemplazo T 574 Escalada - Corina</t>
  </si>
  <si>
    <t>Renovación AT</t>
  </si>
  <si>
    <t>TA</t>
  </si>
  <si>
    <t>Renovación Bahias GIS</t>
  </si>
  <si>
    <t>Bahías GIS</t>
  </si>
  <si>
    <t>Renovación Ternas 648/649</t>
  </si>
  <si>
    <t>Renovación Terna 136</t>
  </si>
  <si>
    <t>Renovación 579/580</t>
  </si>
  <si>
    <t>Mantenimiento Correctivo Red</t>
  </si>
  <si>
    <t>E1</t>
  </si>
  <si>
    <t>MT</t>
  </si>
  <si>
    <t>Mantenimiento Correctivo Red MT</t>
  </si>
  <si>
    <t>Incorporación FAE</t>
  </si>
  <si>
    <t>AI</t>
  </si>
  <si>
    <t>BT</t>
  </si>
  <si>
    <t>Electrodependientes</t>
  </si>
  <si>
    <t>Other Investments</t>
  </si>
  <si>
    <t>Transporte Pesado</t>
  </si>
  <si>
    <t>Plan Calidad MT/BT</t>
  </si>
  <si>
    <t>QS</t>
  </si>
  <si>
    <t>Expansión de la Red MT</t>
  </si>
  <si>
    <t>LV customers connections</t>
  </si>
  <si>
    <t>U2</t>
  </si>
  <si>
    <t>LV Connections w/ complex works</t>
  </si>
  <si>
    <t>U4</t>
  </si>
  <si>
    <t>MV Connections w/ complex works</t>
  </si>
  <si>
    <t>U9</t>
  </si>
  <si>
    <t>Losses Reduction Program</t>
  </si>
  <si>
    <t>LR</t>
  </si>
  <si>
    <t>Losses Reduction Program - NCO</t>
  </si>
  <si>
    <t>Seguridad Vía Pública</t>
  </si>
  <si>
    <t>IS</t>
  </si>
  <si>
    <t>Seguridad Vía Pública MT/BT</t>
  </si>
  <si>
    <t>GDS I&amp;N Management</t>
  </si>
  <si>
    <t>IM</t>
  </si>
  <si>
    <t>Inversiones Digital Hub</t>
  </si>
  <si>
    <t>GDS Market</t>
  </si>
  <si>
    <t>MKT</t>
  </si>
  <si>
    <t>Inversiones  Retail</t>
  </si>
  <si>
    <t>GDS I&amp;N Development</t>
  </si>
  <si>
    <t>IMG</t>
  </si>
  <si>
    <t>ICTD</t>
  </si>
  <si>
    <t xml:space="preserve"> Cambio de Postes</t>
  </si>
  <si>
    <t>AP</t>
  </si>
  <si>
    <t>Medidores</t>
  </si>
  <si>
    <t>TASM</t>
  </si>
  <si>
    <t>Reemplazo T334 ET8 y SE Costanera</t>
  </si>
  <si>
    <t>Trasnformador entre barra Costanera+Trafos AT/AT</t>
  </si>
  <si>
    <t>Anticipo financiero</t>
  </si>
  <si>
    <t xml:space="preserve"> Cables 132 kV</t>
  </si>
  <si>
    <t>CAPEX Directo</t>
  </si>
  <si>
    <t>Para 2023/24 se presentan los montos referenciales para las obras plurianuales que requieren continuidad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</si>
</sst>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General_)"/>
    <numFmt numFmtId="166" formatCode="dd/mm/yy"/>
    <numFmt numFmtId="167" formatCode="#,##0.00;\(#,##0.00\)"/>
    <numFmt numFmtId="168" formatCode="0.0%"/>
    <numFmt numFmtId="169" formatCode="m/yy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mmm/yy"/>
    <numFmt numFmtId="173" formatCode="0.0"/>
    <numFmt numFmtId="174" formatCode="#,##0.0"/>
    <numFmt numFmtId="175" formatCode="#,##0;[Red]\(#,##0\)"/>
    <numFmt numFmtId="176" formatCode="_-* #,##0.0_-;\-* #,##0.0_-;_-* &quot;-&quot;??_-;_-@_-"/>
    <numFmt numFmtId="177" formatCode="_-* #,##0_-;\-* #,##0_-;_-* &quot;-&quot;??_-;_-@_-"/>
    <numFmt numFmtId="178" formatCode="_-* #,##0.0_-;\-* #,##0.0_-;_-* &quot;-&quot;?_-;_-@_-"/>
    <numFmt numFmtId="179" formatCode="#,##0_ ;\-#,##0\ "/>
    <numFmt numFmtId="180" formatCode="_-* #,##0.0\ _€_-;\-* #,##0.0\ _€_-;_-* &quot;-&quot;?\ _€_-;_-@_-"/>
  </numFmts>
  <fonts count="48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Arial MT"/>
    </font>
    <font>
      <sz val="9"/>
      <name val="Helv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Calibri"/>
      <family val="2"/>
      <scheme val="minor"/>
    </font>
    <font>
      <b/>
      <sz val="10"/>
      <color rgb="FFFF0000"/>
      <name val="Calibri"/>
      <family val="2"/>
    </font>
    <font>
      <b/>
      <i/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0"/>
      <color indexed="24"/>
      <name val="Arial"/>
      <family val="2"/>
    </font>
    <font>
      <sz val="11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6B6DF"/>
        <bgColor indexed="64"/>
      </patternFill>
    </fill>
    <fill>
      <patternFill patternType="solid">
        <fgColor rgb="FFF4E0F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8" fontId="8" fillId="0" borderId="0"/>
    <xf numFmtId="165" fontId="9" fillId="0" borderId="0"/>
    <xf numFmtId="0" fontId="13" fillId="0" borderId="0"/>
    <xf numFmtId="9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7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26" fillId="0" borderId="0" applyFont="0" applyFill="0" applyBorder="0" applyAlignment="0" applyProtection="0"/>
    <xf numFmtId="0" fontId="37" fillId="0" borderId="0"/>
    <xf numFmtId="171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257">
    <xf numFmtId="0" fontId="0" fillId="0" borderId="0" xfId="0"/>
    <xf numFmtId="38" fontId="15" fillId="0" borderId="0" xfId="5" applyFont="1" applyAlignment="1">
      <alignment horizontal="left" vertical="center"/>
    </xf>
    <xf numFmtId="38" fontId="15" fillId="0" borderId="0" xfId="5" quotePrefix="1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38" fontId="15" fillId="0" borderId="0" xfId="5" applyFont="1" applyBorder="1" applyAlignment="1">
      <alignment vertical="center"/>
    </xf>
    <xf numFmtId="38" fontId="12" fillId="0" borderId="0" xfId="5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8" fontId="15" fillId="0" borderId="0" xfId="5" quotePrefix="1" applyFont="1" applyBorder="1" applyAlignment="1">
      <alignment vertical="center"/>
    </xf>
    <xf numFmtId="38" fontId="15" fillId="0" borderId="0" xfId="5" applyFont="1" applyBorder="1" applyAlignment="1">
      <alignment horizontal="left" vertical="center"/>
    </xf>
    <xf numFmtId="0" fontId="0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38" fontId="24" fillId="6" borderId="0" xfId="5" applyFont="1" applyFill="1" applyAlignment="1">
      <alignment vertical="center"/>
    </xf>
    <xf numFmtId="38" fontId="5" fillId="6" borderId="0" xfId="5" applyFont="1" applyFill="1" applyAlignment="1">
      <alignment vertical="center"/>
    </xf>
    <xf numFmtId="0" fontId="11" fillId="9" borderId="0" xfId="14" applyFont="1" applyFill="1" applyAlignment="1">
      <alignment horizontal="left" vertical="center"/>
    </xf>
    <xf numFmtId="169" fontId="28" fillId="6" borderId="0" xfId="0" applyNumberFormat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164" fontId="14" fillId="0" borderId="0" xfId="3" applyFont="1" applyAlignment="1">
      <alignment vertical="center"/>
    </xf>
    <xf numFmtId="0" fontId="0" fillId="10" borderId="0" xfId="0" applyFill="1" applyAlignment="1">
      <alignment horizontal="left" vertical="center"/>
    </xf>
    <xf numFmtId="0" fontId="2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 indent="2"/>
    </xf>
    <xf numFmtId="38" fontId="5" fillId="11" borderId="0" xfId="5" applyFont="1" applyFill="1" applyAlignment="1">
      <alignment vertical="center"/>
    </xf>
    <xf numFmtId="0" fontId="5" fillId="11" borderId="0" xfId="0" applyFont="1" applyFill="1" applyAlignment="1">
      <alignment horizontal="left" vertical="center"/>
    </xf>
    <xf numFmtId="0" fontId="0" fillId="0" borderId="0" xfId="0" applyAlignment="1">
      <alignment horizontal="right" vertical="center"/>
    </xf>
    <xf numFmtId="38" fontId="31" fillId="6" borderId="0" xfId="5" applyFont="1" applyFill="1" applyAlignment="1">
      <alignment vertical="center"/>
    </xf>
    <xf numFmtId="38" fontId="12" fillId="0" borderId="0" xfId="5" applyFont="1" applyAlignment="1">
      <alignment vertical="center"/>
    </xf>
    <xf numFmtId="38" fontId="23" fillId="7" borderId="0" xfId="5" applyFont="1" applyFill="1" applyAlignment="1">
      <alignment vertical="center"/>
    </xf>
    <xf numFmtId="38" fontId="15" fillId="7" borderId="0" xfId="5" applyFont="1" applyFill="1" applyAlignment="1">
      <alignment vertical="center"/>
    </xf>
    <xf numFmtId="38" fontId="15" fillId="0" borderId="0" xfId="5" applyFont="1" applyAlignment="1">
      <alignment vertical="center"/>
    </xf>
    <xf numFmtId="38" fontId="32" fillId="8" borderId="0" xfId="5" applyFont="1" applyFill="1" applyAlignment="1">
      <alignment vertical="center"/>
    </xf>
    <xf numFmtId="38" fontId="33" fillId="8" borderId="0" xfId="5" applyFont="1" applyFill="1" applyAlignment="1">
      <alignment vertical="center"/>
    </xf>
    <xf numFmtId="38" fontId="32" fillId="13" borderId="0" xfId="5" applyFont="1" applyFill="1" applyAlignment="1">
      <alignment vertical="center"/>
    </xf>
    <xf numFmtId="38" fontId="33" fillId="13" borderId="0" xfId="5" applyFont="1" applyFill="1" applyAlignment="1">
      <alignment vertical="center"/>
    </xf>
    <xf numFmtId="38" fontId="23" fillId="5" borderId="0" xfId="5" applyFont="1" applyFill="1" applyAlignment="1">
      <alignment vertical="center"/>
    </xf>
    <xf numFmtId="38" fontId="15" fillId="5" borderId="0" xfId="5" applyFont="1" applyFill="1" applyAlignment="1">
      <alignment vertical="center"/>
    </xf>
    <xf numFmtId="38" fontId="23" fillId="12" borderId="0" xfId="5" applyFont="1" applyFill="1" applyAlignment="1">
      <alignment vertical="center"/>
    </xf>
    <xf numFmtId="38" fontId="15" fillId="12" borderId="0" xfId="5" applyFont="1" applyFill="1" applyAlignment="1">
      <alignment vertical="center"/>
    </xf>
    <xf numFmtId="0" fontId="7" fillId="0" borderId="0" xfId="0" applyFont="1" applyBorder="1" applyAlignment="1">
      <alignment vertical="center"/>
    </xf>
    <xf numFmtId="38" fontId="32" fillId="14" borderId="0" xfId="5" applyFont="1" applyFill="1" applyAlignment="1">
      <alignment vertical="center"/>
    </xf>
    <xf numFmtId="38" fontId="33" fillId="14" borderId="0" xfId="5" applyFont="1" applyFill="1" applyAlignment="1">
      <alignment vertical="center"/>
    </xf>
    <xf numFmtId="38" fontId="12" fillId="0" borderId="0" xfId="5" applyFont="1" applyFill="1" applyAlignment="1">
      <alignment vertical="center"/>
    </xf>
    <xf numFmtId="38" fontId="15" fillId="0" borderId="0" xfId="5" applyFont="1" applyFill="1" applyBorder="1" applyAlignment="1">
      <alignment vertical="center"/>
    </xf>
    <xf numFmtId="38" fontId="18" fillId="0" borderId="0" xfId="5" applyFont="1" applyFill="1" applyAlignment="1">
      <alignment vertical="center"/>
    </xf>
    <xf numFmtId="38" fontId="15" fillId="0" borderId="0" xfId="6" applyNumberFormat="1" applyFont="1" applyFill="1" applyBorder="1" applyAlignment="1">
      <alignment horizontal="left" vertical="center"/>
    </xf>
    <xf numFmtId="38" fontId="15" fillId="0" borderId="0" xfId="5" quotePrefix="1" applyFont="1" applyFill="1" applyBorder="1" applyAlignment="1">
      <alignment vertical="center"/>
    </xf>
    <xf numFmtId="38" fontId="15" fillId="0" borderId="0" xfId="5" applyFont="1" applyFill="1" applyAlignment="1">
      <alignment vertical="center"/>
    </xf>
    <xf numFmtId="0" fontId="15" fillId="0" borderId="0" xfId="0" quotePrefix="1" applyFont="1" applyFill="1" applyBorder="1" applyAlignment="1">
      <alignment vertical="center"/>
    </xf>
    <xf numFmtId="38" fontId="12" fillId="0" borderId="0" xfId="5" applyFont="1" applyFill="1" applyBorder="1" applyAlignment="1">
      <alignment vertical="center"/>
    </xf>
    <xf numFmtId="38" fontId="23" fillId="0" borderId="0" xfId="5" applyFont="1" applyFill="1" applyAlignment="1">
      <alignment vertical="center"/>
    </xf>
    <xf numFmtId="38" fontId="31" fillId="15" borderId="0" xfId="5" applyFont="1" applyFill="1" applyAlignment="1">
      <alignment vertical="center"/>
    </xf>
    <xf numFmtId="38" fontId="34" fillId="15" borderId="0" xfId="5" applyFont="1" applyFill="1" applyAlignment="1">
      <alignment vertical="center"/>
    </xf>
    <xf numFmtId="168" fontId="0" fillId="0" borderId="0" xfId="4" applyNumberFormat="1" applyFont="1" applyAlignment="1">
      <alignment horizontal="center" vertical="center"/>
    </xf>
    <xf numFmtId="0" fontId="18" fillId="11" borderId="0" xfId="0" applyFont="1" applyFill="1" applyAlignment="1">
      <alignment vertical="center"/>
    </xf>
    <xf numFmtId="169" fontId="4" fillId="9" borderId="0" xfId="0" applyNumberFormat="1" applyFont="1" applyFill="1" applyAlignment="1">
      <alignment horizontal="left" vertical="center"/>
    </xf>
    <xf numFmtId="169" fontId="4" fillId="9" borderId="0" xfId="0" applyNumberFormat="1" applyFont="1" applyFill="1" applyAlignment="1">
      <alignment horizontal="center" vertical="center"/>
    </xf>
    <xf numFmtId="2" fontId="0" fillId="0" borderId="0" xfId="1" applyNumberFormat="1" applyFont="1" applyAlignment="1">
      <alignment horizontal="center" vertical="center"/>
    </xf>
    <xf numFmtId="168" fontId="0" fillId="2" borderId="0" xfId="4" applyNumberFormat="1" applyFont="1" applyFill="1" applyAlignment="1">
      <alignment horizontal="center" vertical="center"/>
    </xf>
    <xf numFmtId="0" fontId="35" fillId="9" borderId="0" xfId="0" applyNumberFormat="1" applyFont="1" applyFill="1" applyAlignment="1">
      <alignment horizontal="center" vertical="center"/>
    </xf>
    <xf numFmtId="168" fontId="35" fillId="0" borderId="0" xfId="4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8" fillId="11" borderId="0" xfId="0" applyFont="1" applyFill="1" applyAlignment="1">
      <alignment horizontal="center" vertical="center"/>
    </xf>
    <xf numFmtId="166" fontId="18" fillId="11" borderId="0" xfId="0" applyNumberFormat="1" applyFont="1" applyFill="1" applyAlignment="1">
      <alignment horizontal="left" vertical="center"/>
    </xf>
    <xf numFmtId="0" fontId="5" fillId="11" borderId="0" xfId="0" applyFont="1" applyFill="1" applyAlignment="1">
      <alignment vertical="center"/>
    </xf>
    <xf numFmtId="1" fontId="5" fillId="11" borderId="0" xfId="0" applyNumberFormat="1" applyFont="1" applyFill="1" applyAlignment="1">
      <alignment vertical="center"/>
    </xf>
    <xf numFmtId="166" fontId="0" fillId="0" borderId="0" xfId="0" applyNumberFormat="1" applyAlignment="1">
      <alignment horizontal="left" vertical="center"/>
    </xf>
    <xf numFmtId="166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14" fontId="6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 applyProtection="1">
      <alignment vertical="center"/>
      <protection locked="0"/>
    </xf>
    <xf numFmtId="4" fontId="6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4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4" fontId="15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10" fontId="15" fillId="0" borderId="0" xfId="0" applyNumberFormat="1" applyFont="1" applyAlignment="1">
      <alignment vertical="center"/>
    </xf>
    <xf numFmtId="41" fontId="15" fillId="0" borderId="0" xfId="2" applyFont="1" applyAlignment="1">
      <alignment vertical="center"/>
    </xf>
    <xf numFmtId="41" fontId="12" fillId="0" borderId="0" xfId="2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5" borderId="1" xfId="0" applyFont="1" applyFill="1" applyBorder="1" applyAlignment="1">
      <alignment horizontal="left" vertical="center"/>
    </xf>
    <xf numFmtId="167" fontId="7" fillId="5" borderId="1" xfId="0" applyNumberFormat="1" applyFont="1" applyFill="1" applyBorder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8" fontId="36" fillId="0" borderId="0" xfId="5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4" fillId="10" borderId="0" xfId="0" applyFont="1" applyFill="1" applyAlignment="1">
      <alignment horizontal="right" vertical="center"/>
    </xf>
    <xf numFmtId="0" fontId="16" fillId="9" borderId="0" xfId="14" applyFont="1" applyFill="1" applyAlignment="1">
      <alignment horizontal="right" vertical="center"/>
    </xf>
    <xf numFmtId="168" fontId="14" fillId="0" borderId="0" xfId="3" applyNumberFormat="1" applyFont="1" applyAlignment="1">
      <alignment vertical="center"/>
    </xf>
    <xf numFmtId="168" fontId="14" fillId="0" borderId="0" xfId="4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72" fontId="38" fillId="0" borderId="0" xfId="16" applyNumberFormat="1" applyFont="1" applyAlignment="1">
      <alignment horizontal="center"/>
    </xf>
    <xf numFmtId="3" fontId="0" fillId="0" borderId="0" xfId="0" applyNumberFormat="1"/>
    <xf numFmtId="3" fontId="0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8" fontId="15" fillId="7" borderId="0" xfId="5" applyFont="1" applyFill="1" applyAlignment="1">
      <alignment horizontal="center" vertical="center"/>
    </xf>
    <xf numFmtId="38" fontId="33" fillId="8" borderId="0" xfId="5" applyFont="1" applyFill="1" applyAlignment="1">
      <alignment horizontal="center" vertical="center"/>
    </xf>
    <xf numFmtId="38" fontId="33" fillId="13" borderId="0" xfId="5" applyFont="1" applyFill="1" applyAlignment="1">
      <alignment horizontal="center" vertical="center"/>
    </xf>
    <xf numFmtId="38" fontId="15" fillId="5" borderId="0" xfId="5" applyFont="1" applyFill="1" applyAlignment="1">
      <alignment horizontal="center" vertical="center"/>
    </xf>
    <xf numFmtId="38" fontId="12" fillId="0" borderId="0" xfId="5" applyFont="1" applyFill="1" applyAlignment="1">
      <alignment horizontal="center" vertical="center"/>
    </xf>
    <xf numFmtId="38" fontId="15" fillId="0" borderId="0" xfId="5" applyFont="1" applyFill="1" applyAlignment="1">
      <alignment horizontal="center" vertical="center"/>
    </xf>
    <xf numFmtId="38" fontId="15" fillId="12" borderId="0" xfId="5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8" fontId="33" fillId="14" borderId="0" xfId="5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38" fontId="5" fillId="11" borderId="0" xfId="5" applyFont="1" applyFill="1" applyAlignment="1">
      <alignment vertical="center" wrapText="1"/>
    </xf>
    <xf numFmtId="38" fontId="5" fillId="11" borderId="0" xfId="5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8" fontId="34" fillId="15" borderId="0" xfId="5" applyFont="1" applyFill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173" fontId="0" fillId="0" borderId="0" xfId="0" applyNumberFormat="1" applyFont="1" applyBorder="1" applyAlignment="1">
      <alignment horizontal="center" vertical="center"/>
    </xf>
    <xf numFmtId="173" fontId="7" fillId="0" borderId="0" xfId="0" applyNumberFormat="1" applyFont="1" applyBorder="1" applyAlignment="1">
      <alignment horizontal="center" vertical="center"/>
    </xf>
    <xf numFmtId="174" fontId="7" fillId="0" borderId="0" xfId="0" applyNumberFormat="1" applyFont="1" applyBorder="1" applyAlignment="1">
      <alignment horizontal="center" vertical="center"/>
    </xf>
    <xf numFmtId="38" fontId="15" fillId="0" borderId="0" xfId="5" applyFont="1" applyBorder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64" fontId="0" fillId="0" borderId="1" xfId="3" applyFont="1" applyBorder="1"/>
    <xf numFmtId="44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3" applyFont="1" applyFill="1" applyBorder="1"/>
    <xf numFmtId="167" fontId="6" fillId="17" borderId="3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39" fillId="16" borderId="4" xfId="11" applyFont="1" applyFill="1" applyBorder="1" applyAlignment="1">
      <alignment horizontal="center"/>
    </xf>
    <xf numFmtId="0" fontId="39" fillId="16" borderId="5" xfId="11" applyFont="1" applyFill="1" applyBorder="1" applyAlignment="1">
      <alignment horizontal="center"/>
    </xf>
    <xf numFmtId="0" fontId="0" fillId="0" borderId="3" xfId="0" applyBorder="1"/>
    <xf numFmtId="14" fontId="0" fillId="0" borderId="3" xfId="0" applyNumberFormat="1" applyBorder="1"/>
    <xf numFmtId="164" fontId="0" fillId="0" borderId="3" xfId="3" applyFont="1" applyBorder="1"/>
    <xf numFmtId="44" fontId="0" fillId="0" borderId="3" xfId="0" applyNumberFormat="1" applyBorder="1"/>
    <xf numFmtId="164" fontId="0" fillId="0" borderId="0" xfId="3" applyFont="1"/>
    <xf numFmtId="44" fontId="40" fillId="0" borderId="1" xfId="0" applyNumberFormat="1" applyFont="1" applyBorder="1"/>
    <xf numFmtId="167" fontId="15" fillId="0" borderId="3" xfId="0" applyNumberFormat="1" applyFont="1" applyBorder="1" applyAlignment="1" applyProtection="1">
      <alignment vertical="center"/>
      <protection locked="0"/>
    </xf>
    <xf numFmtId="167" fontId="15" fillId="17" borderId="3" xfId="0" applyNumberFormat="1" applyFont="1" applyFill="1" applyBorder="1" applyAlignment="1" applyProtection="1">
      <alignment vertical="center"/>
      <protection locked="0"/>
    </xf>
    <xf numFmtId="4" fontId="15" fillId="3" borderId="1" xfId="0" applyNumberFormat="1" applyFont="1" applyFill="1" applyBorder="1" applyAlignment="1">
      <alignment vertical="center"/>
    </xf>
    <xf numFmtId="175" fontId="9" fillId="3" borderId="0" xfId="6" applyNumberFormat="1" applyFill="1"/>
    <xf numFmtId="175" fontId="0" fillId="0" borderId="0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0" fontId="0" fillId="14" borderId="0" xfId="0" applyFill="1"/>
    <xf numFmtId="3" fontId="0" fillId="0" borderId="0" xfId="0" applyNumberFormat="1" applyFont="1" applyBorder="1" applyAlignment="1">
      <alignment vertical="center"/>
    </xf>
    <xf numFmtId="38" fontId="0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42" fillId="0" borderId="0" xfId="0" applyNumberFormat="1" applyFont="1" applyBorder="1" applyAlignment="1">
      <alignment horizontal="center" vertical="center"/>
    </xf>
    <xf numFmtId="1" fontId="42" fillId="0" borderId="0" xfId="0" applyNumberFormat="1" applyFont="1" applyBorder="1" applyAlignment="1">
      <alignment horizontal="center" vertical="center"/>
    </xf>
    <xf numFmtId="2" fontId="43" fillId="0" borderId="0" xfId="0" applyNumberFormat="1" applyFont="1" applyBorder="1" applyAlignment="1">
      <alignment horizontal="center" vertical="center"/>
    </xf>
    <xf numFmtId="173" fontId="42" fillId="0" borderId="0" xfId="0" applyNumberFormat="1" applyFont="1" applyBorder="1" applyAlignment="1">
      <alignment horizontal="center" vertical="center"/>
    </xf>
    <xf numFmtId="173" fontId="43" fillId="0" borderId="0" xfId="0" applyNumberFormat="1" applyFont="1" applyBorder="1" applyAlignment="1">
      <alignment horizontal="center" vertical="center"/>
    </xf>
    <xf numFmtId="1" fontId="43" fillId="0" borderId="0" xfId="0" applyNumberFormat="1" applyFont="1" applyBorder="1" applyAlignment="1">
      <alignment horizontal="center" vertical="center"/>
    </xf>
    <xf numFmtId="3" fontId="43" fillId="0" borderId="0" xfId="0" applyNumberFormat="1" applyFont="1" applyBorder="1" applyAlignment="1">
      <alignment horizontal="center" vertical="center"/>
    </xf>
    <xf numFmtId="3" fontId="43" fillId="0" borderId="0" xfId="0" applyNumberFormat="1" applyFont="1" applyBorder="1" applyAlignment="1">
      <alignment vertical="center"/>
    </xf>
    <xf numFmtId="0" fontId="43" fillId="0" borderId="0" xfId="0" applyFont="1" applyBorder="1" applyAlignment="1">
      <alignment horizontal="center" vertical="center"/>
    </xf>
    <xf numFmtId="38" fontId="0" fillId="0" borderId="0" xfId="0" applyNumberFormat="1"/>
    <xf numFmtId="43" fontId="0" fillId="0" borderId="0" xfId="1" applyFont="1"/>
    <xf numFmtId="0" fontId="0" fillId="0" borderId="9" xfId="0" applyFont="1" applyBorder="1" applyAlignment="1">
      <alignment horizontal="center"/>
    </xf>
    <xf numFmtId="38" fontId="0" fillId="0" borderId="0" xfId="0" applyNumberFormat="1" applyBorder="1" applyAlignment="1">
      <alignment horizontal="center"/>
    </xf>
    <xf numFmtId="38" fontId="0" fillId="0" borderId="10" xfId="0" applyNumberFormat="1" applyBorder="1" applyAlignment="1">
      <alignment horizontal="center"/>
    </xf>
    <xf numFmtId="0" fontId="7" fillId="0" borderId="9" xfId="0" applyFont="1" applyBorder="1" applyAlignment="1">
      <alignment horizontal="center"/>
    </xf>
    <xf numFmtId="38" fontId="7" fillId="0" borderId="0" xfId="0" applyNumberFormat="1" applyFont="1" applyBorder="1" applyAlignment="1">
      <alignment horizontal="center"/>
    </xf>
    <xf numFmtId="38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38" fontId="7" fillId="0" borderId="12" xfId="0" applyNumberFormat="1" applyFont="1" applyBorder="1" applyAlignment="1">
      <alignment horizontal="center"/>
    </xf>
    <xf numFmtId="38" fontId="7" fillId="0" borderId="13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7" fontId="0" fillId="0" borderId="6" xfId="0" applyNumberForma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17" fontId="0" fillId="0" borderId="8" xfId="0" applyNumberFormat="1" applyBorder="1" applyAlignment="1">
      <alignment horizontal="center"/>
    </xf>
    <xf numFmtId="38" fontId="0" fillId="0" borderId="9" xfId="0" applyNumberFormat="1" applyBorder="1" applyAlignment="1">
      <alignment horizontal="center"/>
    </xf>
    <xf numFmtId="38" fontId="7" fillId="0" borderId="9" xfId="0" applyNumberFormat="1" applyFont="1" applyBorder="1" applyAlignment="1">
      <alignment horizontal="center"/>
    </xf>
    <xf numFmtId="38" fontId="7" fillId="0" borderId="11" xfId="0" applyNumberFormat="1" applyFont="1" applyBorder="1" applyAlignment="1">
      <alignment horizontal="center"/>
    </xf>
    <xf numFmtId="0" fontId="7" fillId="18" borderId="6" xfId="0" applyFont="1" applyFill="1" applyBorder="1" applyAlignment="1">
      <alignment horizontal="center"/>
    </xf>
    <xf numFmtId="0" fontId="0" fillId="18" borderId="7" xfId="0" applyFill="1" applyBorder="1" applyAlignment="1">
      <alignment horizontal="center"/>
    </xf>
    <xf numFmtId="0" fontId="0" fillId="18" borderId="8" xfId="0" applyFill="1" applyBorder="1" applyAlignment="1">
      <alignment horizontal="center"/>
    </xf>
    <xf numFmtId="1" fontId="15" fillId="0" borderId="0" xfId="0" applyNumberFormat="1" applyFont="1" applyFill="1" applyBorder="1" applyAlignment="1">
      <alignment horizontal="center" vertical="center"/>
    </xf>
    <xf numFmtId="38" fontId="0" fillId="0" borderId="0" xfId="0" applyNumberFormat="1" applyFont="1" applyFill="1" applyBorder="1" applyAlignment="1">
      <alignment horizontal="center" vertical="center"/>
    </xf>
    <xf numFmtId="38" fontId="0" fillId="0" borderId="10" xfId="0" applyNumberFormat="1" applyFill="1" applyBorder="1" applyAlignment="1">
      <alignment horizontal="center"/>
    </xf>
    <xf numFmtId="38" fontId="7" fillId="0" borderId="10" xfId="0" applyNumberFormat="1" applyFont="1" applyFill="1" applyBorder="1" applyAlignment="1">
      <alignment horizontal="center"/>
    </xf>
    <xf numFmtId="38" fontId="7" fillId="0" borderId="13" xfId="0" applyNumberFormat="1" applyFont="1" applyFill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0" xfId="0" applyNumberFormat="1"/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indent="2"/>
    </xf>
    <xf numFmtId="0" fontId="0" fillId="0" borderId="0" xfId="0" applyBorder="1"/>
    <xf numFmtId="0" fontId="7" fillId="18" borderId="0" xfId="0" applyFont="1" applyFill="1" applyBorder="1" applyAlignment="1">
      <alignment horizontal="center"/>
    </xf>
    <xf numFmtId="0" fontId="0" fillId="18" borderId="0" xfId="0" applyFill="1" applyBorder="1"/>
    <xf numFmtId="3" fontId="6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1" fontId="0" fillId="0" borderId="0" xfId="0" applyNumberFormat="1"/>
    <xf numFmtId="0" fontId="46" fillId="0" borderId="0" xfId="0" applyFont="1" applyAlignment="1">
      <alignment horizontal="center"/>
    </xf>
    <xf numFmtId="176" fontId="4" fillId="0" borderId="1" xfId="19" applyNumberFormat="1" applyFont="1" applyBorder="1" applyAlignment="1">
      <alignment horizontal="center" vertical="center"/>
    </xf>
    <xf numFmtId="3" fontId="1" fillId="0" borderId="15" xfId="19" applyNumberFormat="1" applyFont="1" applyFill="1" applyBorder="1" applyAlignment="1">
      <alignment horizontal="center" vertical="center"/>
    </xf>
    <xf numFmtId="3" fontId="1" fillId="0" borderId="1" xfId="19" applyNumberFormat="1" applyFont="1" applyFill="1" applyBorder="1" applyAlignment="1">
      <alignment horizontal="center" vertical="center"/>
    </xf>
    <xf numFmtId="176" fontId="4" fillId="0" borderId="1" xfId="19" applyNumberFormat="1" applyFont="1" applyFill="1" applyBorder="1" applyAlignment="1">
      <alignment horizontal="center" vertical="center"/>
    </xf>
    <xf numFmtId="176" fontId="0" fillId="0" borderId="0" xfId="19" applyNumberFormat="1" applyFont="1" applyFill="1" applyBorder="1" applyAlignment="1">
      <alignment horizontal="center" vertical="center"/>
    </xf>
    <xf numFmtId="177" fontId="0" fillId="0" borderId="0" xfId="19" applyNumberFormat="1" applyFont="1" applyFill="1" applyBorder="1" applyAlignment="1">
      <alignment horizontal="center" vertical="center"/>
    </xf>
    <xf numFmtId="176" fontId="45" fillId="0" borderId="0" xfId="19" applyNumberFormat="1" applyFont="1" applyFill="1" applyBorder="1" applyAlignment="1">
      <alignment horizontal="center" vertical="center"/>
    </xf>
    <xf numFmtId="178" fontId="0" fillId="0" borderId="0" xfId="0" applyNumberFormat="1"/>
    <xf numFmtId="176" fontId="44" fillId="21" borderId="1" xfId="19" applyNumberFormat="1" applyFont="1" applyFill="1" applyBorder="1" applyAlignment="1">
      <alignment horizontal="center" vertical="center"/>
    </xf>
    <xf numFmtId="179" fontId="44" fillId="21" borderId="1" xfId="19" applyNumberFormat="1" applyFont="1" applyFill="1" applyBorder="1" applyAlignment="1">
      <alignment horizontal="center" vertical="center"/>
    </xf>
    <xf numFmtId="180" fontId="0" fillId="0" borderId="0" xfId="0" applyNumberFormat="1" applyAlignment="1">
      <alignment horizontal="center"/>
    </xf>
    <xf numFmtId="1" fontId="43" fillId="0" borderId="0" xfId="0" applyNumberFormat="1" applyFont="1" applyAlignment="1">
      <alignment horizontal="center" vertical="center"/>
    </xf>
    <xf numFmtId="0" fontId="47" fillId="19" borderId="1" xfId="18" applyFont="1" applyFill="1" applyBorder="1" applyAlignment="1">
      <alignment horizontal="center" vertical="center" wrapText="1"/>
    </xf>
    <xf numFmtId="0" fontId="47" fillId="20" borderId="1" xfId="18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6" fillId="0" borderId="14" xfId="0" applyFont="1" applyBorder="1" applyAlignment="1">
      <alignment horizontal="center" wrapText="1"/>
    </xf>
  </cellXfs>
  <cellStyles count="20">
    <cellStyle name="Millares" xfId="1" builtinId="3"/>
    <cellStyle name="Millares [0]" xfId="2" builtinId="6"/>
    <cellStyle name="Millares 12" xfId="9" xr:uid="{00000000-0005-0000-0000-000002000000}"/>
    <cellStyle name="Millares 2 2" xfId="10" xr:uid="{00000000-0005-0000-0000-000003000000}"/>
    <cellStyle name="Millares 4" xfId="19" xr:uid="{D8C35560-3CF8-43A1-B31E-DB385F26392E}"/>
    <cellStyle name="Millares 53" xfId="12" xr:uid="{00000000-0005-0000-0000-000004000000}"/>
    <cellStyle name="Moneda" xfId="3" builtinId="4"/>
    <cellStyle name="Moneda 44" xfId="13" xr:uid="{00000000-0005-0000-0000-000006000000}"/>
    <cellStyle name="Moneda 5" xfId="15" xr:uid="{00000000-0005-0000-0000-000007000000}"/>
    <cellStyle name="Moneda 52 2" xfId="17" xr:uid="{7085B5E1-8F9E-4B1F-AD7A-A1BC53970B73}"/>
    <cellStyle name="Normal" xfId="0" builtinId="0"/>
    <cellStyle name="Normal 2" xfId="5" xr:uid="{00000000-0005-0000-0000-000009000000}"/>
    <cellStyle name="Normal 2 2" xfId="18" xr:uid="{066C0233-6CE5-4BA6-9395-175898FB66F6}"/>
    <cellStyle name="Normal 2 5" xfId="14" xr:uid="{00000000-0005-0000-0000-00000A000000}"/>
    <cellStyle name="Normal 3" xfId="7" xr:uid="{00000000-0005-0000-0000-00000B000000}"/>
    <cellStyle name="Normal 4" xfId="16" xr:uid="{00000000-0005-0000-0000-00000C000000}"/>
    <cellStyle name="Normal_Hoja1" xfId="11" xr:uid="{00000000-0005-0000-0000-00000D000000}"/>
    <cellStyle name="Normal_PRESU" xfId="6" xr:uid="{00000000-0005-0000-0000-000010000000}"/>
    <cellStyle name="Porcentaje" xfId="4" builtinId="5"/>
    <cellStyle name="Porcentaje 2" xfId="8" xr:uid="{00000000-0005-0000-0000-000012000000}"/>
  </cellStyles>
  <dxfs count="1">
    <dxf>
      <fill>
        <patternFill>
          <bgColor indexed="42"/>
        </patternFill>
      </fill>
    </dxf>
  </dxfs>
  <tableStyles count="0" defaultTableStyle="TableStyleMedium2" defaultPivotStyle="PivotStyleLight16"/>
  <colors>
    <mruColors>
      <color rgb="FFC7FCC0"/>
      <color rgb="FFF4E0F1"/>
      <color rgb="FFEFD1EB"/>
      <color rgb="FFE6B6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C36"/>
  <sheetViews>
    <sheetView showGridLines="0" topLeftCell="A6" zoomScale="82" workbookViewId="0">
      <selection activeCell="X14" sqref="X14"/>
    </sheetView>
  </sheetViews>
  <sheetFormatPr baseColWidth="10" defaultRowHeight="13.8" outlineLevelCol="1"/>
  <cols>
    <col min="2" max="2" width="33.6640625" style="166" customWidth="1"/>
    <col min="6" max="17" width="11.5546875" hidden="1" customWidth="1" outlineLevel="1"/>
    <col min="18" max="18" width="11.5546875" collapsed="1"/>
  </cols>
  <sheetData>
    <row r="2" spans="2:17">
      <c r="B2" s="227" t="s">
        <v>188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6"/>
      <c r="Q2" s="226"/>
    </row>
    <row r="3" spans="2:17" ht="14.4">
      <c r="B3" s="224" t="s">
        <v>165</v>
      </c>
      <c r="C3" s="225" t="s">
        <v>243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2:17" ht="14.4">
      <c r="B4" s="224"/>
      <c r="C4" s="225" t="s">
        <v>244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2:17" ht="14.4">
      <c r="B5" s="224"/>
      <c r="C5" s="225" t="s">
        <v>245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2:17" ht="14.4">
      <c r="B6" s="224"/>
      <c r="C6" s="225" t="s">
        <v>249</v>
      </c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2:17" ht="14.4">
      <c r="B7" s="224" t="s">
        <v>248</v>
      </c>
      <c r="C7" s="225" t="s">
        <v>246</v>
      </c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</row>
    <row r="8" spans="2:17" ht="14.4">
      <c r="B8" s="224"/>
      <c r="C8" s="225" t="s">
        <v>247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</row>
    <row r="9" spans="2:17" ht="14.4">
      <c r="B9" s="224" t="s">
        <v>163</v>
      </c>
      <c r="C9" s="225" t="s">
        <v>250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2:17" ht="14.4">
      <c r="B10" s="224" t="s">
        <v>164</v>
      </c>
      <c r="C10" s="225" t="s">
        <v>251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</row>
    <row r="11" spans="2:17" ht="14.4">
      <c r="B11" s="224"/>
      <c r="C11" s="225" t="s">
        <v>252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</row>
    <row r="12" spans="2:17" ht="14.4">
      <c r="B12" s="224" t="s">
        <v>253</v>
      </c>
      <c r="C12" s="225" t="s">
        <v>254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</row>
    <row r="13" spans="2:17" ht="14.4">
      <c r="B13" s="224" t="s">
        <v>232</v>
      </c>
      <c r="C13" s="225" t="s">
        <v>255</v>
      </c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</row>
    <row r="14" spans="2:17" ht="14.4">
      <c r="B14" s="224"/>
      <c r="C14" s="225" t="s">
        <v>256</v>
      </c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</row>
    <row r="15" spans="2:17" ht="14.4">
      <c r="B15" s="224"/>
      <c r="C15" s="225" t="s">
        <v>257</v>
      </c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</row>
    <row r="16" spans="2:17" ht="14.4">
      <c r="B16" s="224"/>
      <c r="C16" s="225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</row>
    <row r="17" spans="2:29" ht="14.4">
      <c r="B17" s="224"/>
      <c r="C17" s="225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</row>
    <row r="18" spans="2:29" ht="14.4" thickBot="1"/>
    <row r="19" spans="2:29">
      <c r="B19" s="214" t="s">
        <v>225</v>
      </c>
      <c r="C19" s="215"/>
      <c r="D19" s="216">
        <v>2022</v>
      </c>
      <c r="E19" s="207"/>
      <c r="F19" s="208">
        <v>44197</v>
      </c>
      <c r="G19" s="209">
        <f>EOMONTH(F19,1)</f>
        <v>44255</v>
      </c>
      <c r="H19" s="209">
        <f t="shared" ref="H19:AC19" si="0">EOMONTH(G19,1)</f>
        <v>44286</v>
      </c>
      <c r="I19" s="209">
        <f t="shared" si="0"/>
        <v>44316</v>
      </c>
      <c r="J19" s="209">
        <f t="shared" si="0"/>
        <v>44347</v>
      </c>
      <c r="K19" s="209">
        <f t="shared" si="0"/>
        <v>44377</v>
      </c>
      <c r="L19" s="209">
        <f t="shared" si="0"/>
        <v>44408</v>
      </c>
      <c r="M19" s="209">
        <f t="shared" si="0"/>
        <v>44439</v>
      </c>
      <c r="N19" s="209">
        <f t="shared" si="0"/>
        <v>44469</v>
      </c>
      <c r="O19" s="209">
        <f t="shared" si="0"/>
        <v>44500</v>
      </c>
      <c r="P19" s="209">
        <f t="shared" si="0"/>
        <v>44530</v>
      </c>
      <c r="Q19" s="210">
        <f t="shared" si="0"/>
        <v>44561</v>
      </c>
      <c r="R19" s="208">
        <f t="shared" si="0"/>
        <v>44592</v>
      </c>
      <c r="S19" s="209">
        <f t="shared" si="0"/>
        <v>44620</v>
      </c>
      <c r="T19" s="209">
        <f t="shared" si="0"/>
        <v>44651</v>
      </c>
      <c r="U19" s="209">
        <f t="shared" si="0"/>
        <v>44681</v>
      </c>
      <c r="V19" s="209">
        <f t="shared" si="0"/>
        <v>44712</v>
      </c>
      <c r="W19" s="209">
        <f t="shared" si="0"/>
        <v>44742</v>
      </c>
      <c r="X19" s="209">
        <f t="shared" si="0"/>
        <v>44773</v>
      </c>
      <c r="Y19" s="209">
        <f t="shared" si="0"/>
        <v>44804</v>
      </c>
      <c r="Z19" s="209">
        <f t="shared" si="0"/>
        <v>44834</v>
      </c>
      <c r="AA19" s="209">
        <f t="shared" si="0"/>
        <v>44865</v>
      </c>
      <c r="AB19" s="209">
        <f t="shared" si="0"/>
        <v>44895</v>
      </c>
      <c r="AC19" s="210">
        <f t="shared" si="0"/>
        <v>44926</v>
      </c>
    </row>
    <row r="20" spans="2:29">
      <c r="B20" s="198" t="s">
        <v>226</v>
      </c>
      <c r="C20" s="199"/>
      <c r="D20" s="219">
        <f>SUM(R20:AC20)</f>
        <v>94767.009759673485</v>
      </c>
      <c r="E20" s="222"/>
      <c r="F20" s="211">
        <f>PEF!F58</f>
        <v>5470.1362535813469</v>
      </c>
      <c r="G20" s="199">
        <f>PEF!G58</f>
        <v>5002.4173426999978</v>
      </c>
      <c r="H20" s="199">
        <f>PEF!H58</f>
        <v>6648.4829413300022</v>
      </c>
      <c r="I20" s="199">
        <f>PEF!I58</f>
        <v>5921.2993170205591</v>
      </c>
      <c r="J20" s="199">
        <f>PEF!J58</f>
        <v>5591.2610947900002</v>
      </c>
      <c r="K20" s="199">
        <f>PEF!K58</f>
        <v>6388.1503034999996</v>
      </c>
      <c r="L20" s="199">
        <f>PEF!L58</f>
        <v>7194.6534782100007</v>
      </c>
      <c r="M20" s="199">
        <f>PEF!M58</f>
        <v>7829.4869570000001</v>
      </c>
      <c r="N20" s="199">
        <f>PEF!N58</f>
        <v>8886.7989675800018</v>
      </c>
      <c r="O20" s="199">
        <f>PEF!O58</f>
        <v>7814.0698665300015</v>
      </c>
      <c r="P20" s="199">
        <f>PEF!P58</f>
        <v>7555.6430355100001</v>
      </c>
      <c r="Q20" s="200">
        <f>PEF!Q58</f>
        <v>6534.4619342799997</v>
      </c>
      <c r="R20" s="211">
        <f>PEF!R58</f>
        <v>7330.334532037009</v>
      </c>
      <c r="S20" s="199">
        <f>PEF!S58</f>
        <v>7596.8994103905088</v>
      </c>
      <c r="T20" s="199">
        <f>PEF!T58</f>
        <v>7622.966815341897</v>
      </c>
      <c r="U20" s="199">
        <f>PEF!U58</f>
        <v>7982.4791639935429</v>
      </c>
      <c r="V20" s="199">
        <f>PEF!V58</f>
        <v>7477.9337422923891</v>
      </c>
      <c r="W20" s="199">
        <f>PEF!W58</f>
        <v>7371.2651980776536</v>
      </c>
      <c r="X20" s="199">
        <f>PEF!X58</f>
        <v>8318.634512849987</v>
      </c>
      <c r="Y20" s="199">
        <f>PEF!Y58</f>
        <v>8530.4685335930262</v>
      </c>
      <c r="Z20" s="199">
        <f>PEF!Z58</f>
        <v>8384.9522137457843</v>
      </c>
      <c r="AA20" s="199">
        <f>PEF!AA58</f>
        <v>8453.7755916021542</v>
      </c>
      <c r="AB20" s="199">
        <f>PEF!AB58</f>
        <v>7680.5202124772522</v>
      </c>
      <c r="AC20" s="200">
        <f>PEF!AC58</f>
        <v>8016.7798332722796</v>
      </c>
    </row>
    <row r="21" spans="2:29">
      <c r="B21" s="198" t="s">
        <v>227</v>
      </c>
      <c r="C21" s="199"/>
      <c r="D21" s="219">
        <f t="shared" ref="D21" si="1">SUM(R21:AC21)</f>
        <v>1716</v>
      </c>
      <c r="E21" s="199"/>
      <c r="F21" s="211">
        <f>PEF!F77</f>
        <v>1500</v>
      </c>
      <c r="G21" s="199">
        <f>PEF!G77</f>
        <v>0</v>
      </c>
      <c r="H21" s="199">
        <f>PEF!H77</f>
        <v>81.369784680000009</v>
      </c>
      <c r="I21" s="199">
        <f>PEF!I77</f>
        <v>106.564618</v>
      </c>
      <c r="J21" s="199">
        <f>PEF!J77</f>
        <v>0</v>
      </c>
      <c r="K21" s="199">
        <f>PEF!K77</f>
        <v>131.57904368000001</v>
      </c>
      <c r="L21" s="199">
        <f>PEF!L77</f>
        <v>349.00205289999997</v>
      </c>
      <c r="M21" s="199">
        <f>PEF!M77</f>
        <v>230.12063899999998</v>
      </c>
      <c r="N21" s="199">
        <f>PEF!N77</f>
        <v>0</v>
      </c>
      <c r="O21" s="199">
        <f>PEF!O77</f>
        <v>0</v>
      </c>
      <c r="P21" s="199">
        <f>PEF!P77</f>
        <v>229.05860468000003</v>
      </c>
      <c r="Q21" s="200">
        <f>PEF!Q77</f>
        <v>679.82439290000002</v>
      </c>
      <c r="R21" s="211">
        <f>PEF!R77</f>
        <v>1063</v>
      </c>
      <c r="S21" s="199">
        <f>PEF!S77</f>
        <v>0</v>
      </c>
      <c r="T21" s="199">
        <f>PEF!T77</f>
        <v>153</v>
      </c>
      <c r="U21" s="199">
        <f>PEF!U77</f>
        <v>0</v>
      </c>
      <c r="V21" s="199">
        <f>PEF!V77</f>
        <v>0</v>
      </c>
      <c r="W21" s="199">
        <f>PEF!W77</f>
        <v>500</v>
      </c>
      <c r="X21" s="199">
        <f>PEF!X77</f>
        <v>0</v>
      </c>
      <c r="Y21" s="199">
        <f>PEF!Y77</f>
        <v>0</v>
      </c>
      <c r="Z21" s="199">
        <f>PEF!Z77</f>
        <v>0</v>
      </c>
      <c r="AA21" s="199">
        <f>PEF!AA77</f>
        <v>0</v>
      </c>
      <c r="AB21" s="199">
        <f>PEF!AB77</f>
        <v>0</v>
      </c>
      <c r="AC21" s="200">
        <f>PEF!AC77</f>
        <v>0</v>
      </c>
    </row>
    <row r="22" spans="2:29">
      <c r="B22" s="201" t="s">
        <v>228</v>
      </c>
      <c r="C22" s="202"/>
      <c r="D22" s="220">
        <f t="shared" ref="D22" si="2">SUM(D20:D21)</f>
        <v>96483.009759673485</v>
      </c>
      <c r="E22" s="202"/>
      <c r="F22" s="212">
        <f t="shared" ref="F22" si="3">SUM(F20:F21)</f>
        <v>6970.1362535813469</v>
      </c>
      <c r="G22" s="202">
        <f t="shared" ref="G22:Q22" si="4">SUM(G20:G21)</f>
        <v>5002.4173426999978</v>
      </c>
      <c r="H22" s="202">
        <f t="shared" si="4"/>
        <v>6729.8527260100018</v>
      </c>
      <c r="I22" s="202">
        <f t="shared" si="4"/>
        <v>6027.8639350205594</v>
      </c>
      <c r="J22" s="202">
        <f t="shared" si="4"/>
        <v>5591.2610947900002</v>
      </c>
      <c r="K22" s="202">
        <f t="shared" si="4"/>
        <v>6519.7293471799994</v>
      </c>
      <c r="L22" s="202">
        <f t="shared" si="4"/>
        <v>7543.655531110001</v>
      </c>
      <c r="M22" s="202">
        <f t="shared" si="4"/>
        <v>8059.6075959999998</v>
      </c>
      <c r="N22" s="202">
        <f t="shared" si="4"/>
        <v>8886.7989675800018</v>
      </c>
      <c r="O22" s="202">
        <f t="shared" si="4"/>
        <v>7814.0698665300015</v>
      </c>
      <c r="P22" s="202">
        <f t="shared" si="4"/>
        <v>7784.70164019</v>
      </c>
      <c r="Q22" s="203">
        <f t="shared" si="4"/>
        <v>7214.2863271799997</v>
      </c>
      <c r="R22" s="212">
        <f>SUM(R20:R21)</f>
        <v>8393.3345320370099</v>
      </c>
      <c r="S22" s="202">
        <f t="shared" ref="S22" si="5">SUM(S20:S21)</f>
        <v>7596.8994103905088</v>
      </c>
      <c r="T22" s="202">
        <f t="shared" ref="T22" si="6">SUM(T20:T21)</f>
        <v>7775.966815341897</v>
      </c>
      <c r="U22" s="202">
        <f t="shared" ref="U22" si="7">SUM(U20:U21)</f>
        <v>7982.4791639935429</v>
      </c>
      <c r="V22" s="202">
        <f t="shared" ref="V22" si="8">SUM(V20:V21)</f>
        <v>7477.9337422923891</v>
      </c>
      <c r="W22" s="202">
        <f t="shared" ref="W22" si="9">SUM(W20:W21)</f>
        <v>7871.2651980776536</v>
      </c>
      <c r="X22" s="202">
        <f t="shared" ref="X22" si="10">SUM(X20:X21)</f>
        <v>8318.634512849987</v>
      </c>
      <c r="Y22" s="202">
        <f t="shared" ref="Y22" si="11">SUM(Y20:Y21)</f>
        <v>8530.4685335930262</v>
      </c>
      <c r="Z22" s="202">
        <f t="shared" ref="Z22" si="12">SUM(Z20:Z21)</f>
        <v>8384.9522137457843</v>
      </c>
      <c r="AA22" s="202">
        <f t="shared" ref="AA22" si="13">SUM(AA20:AA21)</f>
        <v>8453.7755916021542</v>
      </c>
      <c r="AB22" s="202">
        <f t="shared" ref="AB22" si="14">SUM(AB20:AB21)</f>
        <v>7680.5202124772522</v>
      </c>
      <c r="AC22" s="203">
        <f t="shared" ref="AC22" si="15">SUM(AC20:AC21)</f>
        <v>8016.7798332722796</v>
      </c>
    </row>
    <row r="23" spans="2:29">
      <c r="B23" s="198" t="s">
        <v>229</v>
      </c>
      <c r="C23" s="199"/>
      <c r="D23" s="219">
        <f t="shared" ref="D23:D29" si="16">SUM(R23:AC23)</f>
        <v>52583.565345664458</v>
      </c>
      <c r="E23" s="199"/>
      <c r="F23" s="211">
        <f>PEF!F92</f>
        <v>2216.8232581900002</v>
      </c>
      <c r="G23" s="199">
        <f>PEF!G92</f>
        <v>2220.8121485699999</v>
      </c>
      <c r="H23" s="199">
        <f>PEF!H92</f>
        <v>2490.9334495799999</v>
      </c>
      <c r="I23" s="199">
        <f>PEF!I92</f>
        <v>2065.6024408399999</v>
      </c>
      <c r="J23" s="199">
        <f>PEF!J92</f>
        <v>2622.02087944</v>
      </c>
      <c r="K23" s="199">
        <f>PEF!K92</f>
        <v>2679.9451981799998</v>
      </c>
      <c r="L23" s="199">
        <f>PEF!L92</f>
        <v>3424.6825788900001</v>
      </c>
      <c r="M23" s="199">
        <f>PEF!M92</f>
        <v>3222.2593891199999</v>
      </c>
      <c r="N23" s="199">
        <f>PEF!N92</f>
        <v>3525.99776862</v>
      </c>
      <c r="O23" s="199">
        <f>PEF!O92</f>
        <v>3222.3452983500001</v>
      </c>
      <c r="P23" s="199">
        <f>PEF!P92</f>
        <v>2724.9496804400001</v>
      </c>
      <c r="Q23" s="200">
        <f>PEF!Q92</f>
        <v>2228.4518031900002</v>
      </c>
      <c r="R23" s="211">
        <f>PEF!R92</f>
        <v>3730.9145609097363</v>
      </c>
      <c r="S23" s="199">
        <f>PEF!S92</f>
        <v>4167.202980383774</v>
      </c>
      <c r="T23" s="199">
        <f>PEF!T92</f>
        <v>4791.4167912183148</v>
      </c>
      <c r="U23" s="199">
        <f>PEF!U92</f>
        <v>4364.9820599978357</v>
      </c>
      <c r="V23" s="199">
        <f>PEF!V92</f>
        <v>3969.0069524359637</v>
      </c>
      <c r="W23" s="199">
        <f>PEF!W92</f>
        <v>3694.8703395085126</v>
      </c>
      <c r="X23" s="199">
        <f>PEF!X92</f>
        <v>4212.6839417048086</v>
      </c>
      <c r="Y23" s="199">
        <f>PEF!Y92</f>
        <v>4578.1994256080752</v>
      </c>
      <c r="Z23" s="199">
        <f>PEF!Z92</f>
        <v>5583.3670063420604</v>
      </c>
      <c r="AA23" s="199">
        <f>PEF!AA92</f>
        <v>5156.9322751215823</v>
      </c>
      <c r="AB23" s="199">
        <f>PEF!AB92</f>
        <v>4273.6031890220193</v>
      </c>
      <c r="AC23" s="200">
        <f>PEF!AC92</f>
        <v>4060.3858234117797</v>
      </c>
    </row>
    <row r="24" spans="2:29">
      <c r="B24" s="198" t="s">
        <v>163</v>
      </c>
      <c r="C24" s="199"/>
      <c r="D24" s="219">
        <f t="shared" si="16"/>
        <v>18110.328642920715</v>
      </c>
      <c r="E24" s="222"/>
      <c r="F24" s="211">
        <f>PEF!F107</f>
        <v>880.4207104699999</v>
      </c>
      <c r="G24" s="199">
        <f>PEF!G107</f>
        <v>768.03522321999992</v>
      </c>
      <c r="H24" s="199">
        <f>PEF!H107</f>
        <v>1296.6283705799999</v>
      </c>
      <c r="I24" s="199">
        <f>PEF!I107</f>
        <v>1145.6153650900003</v>
      </c>
      <c r="J24" s="199">
        <f>PEF!J107</f>
        <v>744.58277105000002</v>
      </c>
      <c r="K24" s="199">
        <f>PEF!K107</f>
        <v>927.08820500000002</v>
      </c>
      <c r="L24" s="199">
        <f>PEF!L107</f>
        <v>897.01775967000015</v>
      </c>
      <c r="M24" s="199">
        <f>PEF!M107</f>
        <v>918.76800248999996</v>
      </c>
      <c r="N24" s="199">
        <f>PEF!N107</f>
        <v>863.50783535999994</v>
      </c>
      <c r="O24" s="199">
        <f>PEF!O107</f>
        <v>924.46135483000012</v>
      </c>
      <c r="P24" s="199">
        <f>PEF!P107</f>
        <v>933.45318129000009</v>
      </c>
      <c r="Q24" s="200">
        <f>PEF!Q107</f>
        <v>1167.7036707499999</v>
      </c>
      <c r="R24" s="211">
        <f>PEF!R107</f>
        <v>1037.0604939531795</v>
      </c>
      <c r="S24" s="199">
        <f>PEF!S107</f>
        <v>1108.5726745036377</v>
      </c>
      <c r="T24" s="199">
        <f>PEF!T107</f>
        <v>1585.4907083434518</v>
      </c>
      <c r="U24" s="199">
        <f>PEF!U107</f>
        <v>1607.1398165787189</v>
      </c>
      <c r="V24" s="199">
        <f>PEF!V107</f>
        <v>1321.2124103080041</v>
      </c>
      <c r="W24" s="199">
        <f>PEF!W107</f>
        <v>1520.8028967909827</v>
      </c>
      <c r="X24" s="199">
        <f>PEF!X107</f>
        <v>1598.6165813240241</v>
      </c>
      <c r="Y24" s="199">
        <f>PEF!Y107</f>
        <v>1463.6468083250427</v>
      </c>
      <c r="Z24" s="199">
        <f>PEF!Z107</f>
        <v>1489.2706329232797</v>
      </c>
      <c r="AA24" s="199">
        <f>PEF!AA107</f>
        <v>1552.3507112270252</v>
      </c>
      <c r="AB24" s="199">
        <f>PEF!AB107</f>
        <v>1580.6025256113624</v>
      </c>
      <c r="AC24" s="200">
        <f>PEF!AC107</f>
        <v>2245.5623830320078</v>
      </c>
    </row>
    <row r="25" spans="2:29">
      <c r="B25" s="198" t="s">
        <v>230</v>
      </c>
      <c r="C25" s="199"/>
      <c r="D25" s="219">
        <f t="shared" si="16"/>
        <v>20570.095608500495</v>
      </c>
      <c r="E25" s="199"/>
      <c r="F25" s="211">
        <f>PEF!F124</f>
        <v>1225.2617217798002</v>
      </c>
      <c r="G25" s="199">
        <f>PEF!G124</f>
        <v>1483.6824029561049</v>
      </c>
      <c r="H25" s="199">
        <f>PEF!H124</f>
        <v>1415.0115492</v>
      </c>
      <c r="I25" s="199">
        <f>PEF!I124</f>
        <v>1339.7664049047139</v>
      </c>
      <c r="J25" s="199">
        <f>PEF!J124</f>
        <v>1557.3011508070006</v>
      </c>
      <c r="K25" s="199">
        <f>PEF!K124</f>
        <v>1667.5237715427004</v>
      </c>
      <c r="L25" s="199">
        <f>PEF!L124</f>
        <v>1601.4108876523999</v>
      </c>
      <c r="M25" s="199">
        <f>PEF!M124</f>
        <v>1680.814241959999</v>
      </c>
      <c r="N25" s="199">
        <f>PEF!N124</f>
        <v>3022.0467668934998</v>
      </c>
      <c r="O25" s="199">
        <f>PEF!O124</f>
        <v>2123.6674748239006</v>
      </c>
      <c r="P25" s="199">
        <f>PEF!P124</f>
        <v>2496.4303833672993</v>
      </c>
      <c r="Q25" s="200">
        <f>PEF!Q124</f>
        <v>1906.7290646725996</v>
      </c>
      <c r="R25" s="211">
        <f>PEF!R124</f>
        <v>1423.3009262136507</v>
      </c>
      <c r="S25" s="199">
        <f>PEF!S124</f>
        <v>1311.8172217002284</v>
      </c>
      <c r="T25" s="199">
        <f>PEF!T124</f>
        <v>1723.8487082649394</v>
      </c>
      <c r="U25" s="199">
        <f>PEF!U124</f>
        <v>1247.7651832506876</v>
      </c>
      <c r="V25" s="199">
        <f>PEF!V124</f>
        <v>1410.7419762522579</v>
      </c>
      <c r="W25" s="199">
        <f>PEF!W124</f>
        <v>1416.9634667032396</v>
      </c>
      <c r="X25" s="199">
        <f>PEF!X124</f>
        <v>1571.1515286735362</v>
      </c>
      <c r="Y25" s="199">
        <f>PEF!Y124</f>
        <v>1939.903513940078</v>
      </c>
      <c r="Z25" s="199">
        <f>PEF!Z124</f>
        <v>2101.5422383696496</v>
      </c>
      <c r="AA25" s="199">
        <f>PEF!AA124</f>
        <v>2105.2488757651668</v>
      </c>
      <c r="AB25" s="199">
        <f>PEF!AB124</f>
        <v>2106.5856716450589</v>
      </c>
      <c r="AC25" s="200">
        <f>PEF!AC124</f>
        <v>2211.2262977220007</v>
      </c>
    </row>
    <row r="26" spans="2:29">
      <c r="B26" s="198" t="s">
        <v>231</v>
      </c>
      <c r="C26" s="199"/>
      <c r="D26" s="219">
        <f t="shared" si="16"/>
        <v>19818.832071558205</v>
      </c>
      <c r="E26" s="199"/>
      <c r="F26" s="211">
        <f>PEF!F129</f>
        <v>0</v>
      </c>
      <c r="G26" s="199">
        <f>PEF!G129</f>
        <v>0</v>
      </c>
      <c r="H26" s="199">
        <f>PEF!H129</f>
        <v>0</v>
      </c>
      <c r="I26" s="199">
        <f>PEF!I129</f>
        <v>43.813834669999999</v>
      </c>
      <c r="J26" s="199">
        <f>PEF!J129</f>
        <v>126.02868563000001</v>
      </c>
      <c r="K26" s="199">
        <f>PEF!K129</f>
        <v>155.53742105999999</v>
      </c>
      <c r="L26" s="199">
        <f>PEF!L129</f>
        <v>188.25173566999999</v>
      </c>
      <c r="M26" s="199">
        <f>PEF!M129</f>
        <v>224.36818497000002</v>
      </c>
      <c r="N26" s="199">
        <f>PEF!N129</f>
        <v>134.21652887000002</v>
      </c>
      <c r="O26" s="199">
        <f>PEF!O129</f>
        <v>66.308431659999997</v>
      </c>
      <c r="P26" s="199">
        <f>PEF!P129</f>
        <v>0</v>
      </c>
      <c r="Q26" s="200">
        <f>PEF!Q129</f>
        <v>210.60100366999998</v>
      </c>
      <c r="R26" s="211">
        <f>PEF!R129</f>
        <v>1084.1105811499999</v>
      </c>
      <c r="S26" s="199">
        <f>PEF!S129</f>
        <v>1590.9437197725695</v>
      </c>
      <c r="T26" s="199">
        <f>PEF!T129</f>
        <v>863.05696776987463</v>
      </c>
      <c r="U26" s="199">
        <f>PEF!U129</f>
        <v>932.30017325021049</v>
      </c>
      <c r="V26" s="199">
        <f>PEF!V129</f>
        <v>1087.0953285848348</v>
      </c>
      <c r="W26" s="199">
        <f>PEF!W129</f>
        <v>1445.4157589176095</v>
      </c>
      <c r="X26" s="199">
        <f>PEF!X129</f>
        <v>1828.4887343487253</v>
      </c>
      <c r="Y26" s="199">
        <f>PEF!Y129</f>
        <v>1561.547698119417</v>
      </c>
      <c r="Z26" s="199">
        <f>PEF!Z129</f>
        <v>1823.7158498474937</v>
      </c>
      <c r="AA26" s="199">
        <f>PEF!AA129</f>
        <v>2534.1239321904682</v>
      </c>
      <c r="AB26" s="199">
        <f>PEF!AB129</f>
        <v>2802.2891225310641</v>
      </c>
      <c r="AC26" s="200">
        <f>PEF!AC129</f>
        <v>2265.7442050759378</v>
      </c>
    </row>
    <row r="27" spans="2:29">
      <c r="B27" s="198" t="s">
        <v>232</v>
      </c>
      <c r="C27" s="199"/>
      <c r="D27" s="219">
        <f t="shared" si="16"/>
        <v>9539.8503434147005</v>
      </c>
      <c r="E27" s="199"/>
      <c r="F27" s="211">
        <f>PEF!F138</f>
        <v>0</v>
      </c>
      <c r="G27" s="199">
        <f>PEF!G138</f>
        <v>0</v>
      </c>
      <c r="H27" s="199">
        <f>PEF!H138</f>
        <v>0</v>
      </c>
      <c r="I27" s="199">
        <f>PEF!I138</f>
        <v>0</v>
      </c>
      <c r="J27" s="199">
        <f>PEF!J138</f>
        <v>0</v>
      </c>
      <c r="K27" s="199">
        <f>PEF!K138</f>
        <v>0</v>
      </c>
      <c r="L27" s="199">
        <f>PEF!L138</f>
        <v>0</v>
      </c>
      <c r="M27" s="199">
        <f>PEF!M138</f>
        <v>0</v>
      </c>
      <c r="N27" s="199">
        <f>PEF!N138</f>
        <v>0</v>
      </c>
      <c r="O27" s="199">
        <f>PEF!O138</f>
        <v>0</v>
      </c>
      <c r="P27" s="199">
        <f>PEF!P138</f>
        <v>0</v>
      </c>
      <c r="Q27" s="200">
        <f>PEF!Q138</f>
        <v>0</v>
      </c>
      <c r="R27" s="211">
        <f>PEF!R138</f>
        <v>162.3604485844528</v>
      </c>
      <c r="S27" s="199">
        <f>PEF!S138</f>
        <v>219.3604485844528</v>
      </c>
      <c r="T27" s="199">
        <f>PEF!T138</f>
        <v>793.3604485844528</v>
      </c>
      <c r="U27" s="199">
        <f>PEF!U138</f>
        <v>799.3604485844528</v>
      </c>
      <c r="V27" s="199">
        <f>PEF!V138</f>
        <v>2691.8854089857196</v>
      </c>
      <c r="W27" s="199">
        <f>PEF!W138</f>
        <v>311.3604485844528</v>
      </c>
      <c r="X27" s="199">
        <f>PEF!X138</f>
        <v>317.3604485844528</v>
      </c>
      <c r="Y27" s="199">
        <f>PEF!Y138</f>
        <v>831.3604485844528</v>
      </c>
      <c r="Z27" s="199">
        <f>PEF!Z138</f>
        <v>844.3604485844528</v>
      </c>
      <c r="AA27" s="199">
        <f>PEF!AA138</f>
        <v>850.36044858445291</v>
      </c>
      <c r="AB27" s="199">
        <f>PEF!AB138</f>
        <v>856.36044858445291</v>
      </c>
      <c r="AC27" s="200">
        <f>PEF!AC138</f>
        <v>862.36044858445291</v>
      </c>
    </row>
    <row r="28" spans="2:29">
      <c r="B28" s="198" t="s">
        <v>236</v>
      </c>
      <c r="C28" s="199"/>
      <c r="D28" s="219">
        <f t="shared" si="16"/>
        <v>1991.4950184316097</v>
      </c>
      <c r="E28" s="199"/>
      <c r="F28" s="211">
        <f>PEF!F143</f>
        <v>0</v>
      </c>
      <c r="G28" s="199">
        <f>PEF!G143</f>
        <v>0</v>
      </c>
      <c r="H28" s="199">
        <f>PEF!H143</f>
        <v>0</v>
      </c>
      <c r="I28" s="199">
        <f>PEF!I143</f>
        <v>0</v>
      </c>
      <c r="J28" s="199">
        <f>PEF!J143</f>
        <v>0</v>
      </c>
      <c r="K28" s="199">
        <f>PEF!K143</f>
        <v>0</v>
      </c>
      <c r="L28" s="199">
        <f>PEF!L143</f>
        <v>833.43217231999984</v>
      </c>
      <c r="M28" s="199">
        <f>PEF!M143</f>
        <v>833.43217231999984</v>
      </c>
      <c r="N28" s="199">
        <f>PEF!N143</f>
        <v>833.43217231999984</v>
      </c>
      <c r="O28" s="199">
        <f>PEF!O143</f>
        <v>0</v>
      </c>
      <c r="P28" s="199">
        <f>PEF!P143</f>
        <v>0</v>
      </c>
      <c r="Q28" s="200">
        <f>PEF!Q143</f>
        <v>0</v>
      </c>
      <c r="R28" s="211">
        <f>PEF!R143</f>
        <v>0</v>
      </c>
      <c r="S28" s="199">
        <f>PEF!S143</f>
        <v>0</v>
      </c>
      <c r="T28" s="199">
        <f>PEF!T143</f>
        <v>0</v>
      </c>
      <c r="U28" s="199">
        <f>PEF!U143</f>
        <v>0</v>
      </c>
      <c r="V28" s="199">
        <f>PEF!V143</f>
        <v>0</v>
      </c>
      <c r="W28" s="199">
        <f>PEF!W143</f>
        <v>1991.4950184316097</v>
      </c>
      <c r="X28" s="199">
        <f>PEF!X143</f>
        <v>0</v>
      </c>
      <c r="Y28" s="199">
        <f>PEF!Y143</f>
        <v>0</v>
      </c>
      <c r="Z28" s="199">
        <f>PEF!Z143</f>
        <v>0</v>
      </c>
      <c r="AA28" s="199">
        <f>PEF!AA143</f>
        <v>0</v>
      </c>
      <c r="AB28" s="199">
        <f>PEF!AB143</f>
        <v>0</v>
      </c>
      <c r="AC28" s="200">
        <f>PEF!AC143</f>
        <v>0</v>
      </c>
    </row>
    <row r="29" spans="2:29">
      <c r="B29" s="198" t="s">
        <v>3</v>
      </c>
      <c r="C29" s="199"/>
      <c r="D29" s="219">
        <f t="shared" si="16"/>
        <v>11916.971975977784</v>
      </c>
      <c r="E29" s="199"/>
      <c r="F29" s="211">
        <f>PEF!F160</f>
        <v>780.42541071000005</v>
      </c>
      <c r="G29" s="199">
        <f>PEF!G160</f>
        <v>743.53563395000003</v>
      </c>
      <c r="H29" s="199">
        <f>PEF!H160</f>
        <v>785.4556005799999</v>
      </c>
      <c r="I29" s="199">
        <f>PEF!I160</f>
        <v>902.16495456999996</v>
      </c>
      <c r="J29" s="199">
        <f>PEF!J160</f>
        <v>757.89960280999992</v>
      </c>
      <c r="K29" s="199">
        <f>PEF!K160</f>
        <v>720.58314330000007</v>
      </c>
      <c r="L29" s="199">
        <f>PEF!L160</f>
        <v>833.88523569000006</v>
      </c>
      <c r="M29" s="199">
        <f>PEF!M160</f>
        <v>984.92382877000011</v>
      </c>
      <c r="N29" s="199">
        <f>PEF!N160</f>
        <v>1049.1295886900002</v>
      </c>
      <c r="O29" s="199">
        <f>PEF!O160</f>
        <v>1020.2329157600002</v>
      </c>
      <c r="P29" s="199">
        <f>PEF!P160</f>
        <v>1015.9040413199999</v>
      </c>
      <c r="Q29" s="200">
        <f>PEF!Q160</f>
        <v>948.75387093999996</v>
      </c>
      <c r="R29" s="211">
        <f>PEF!R160</f>
        <v>892.00204349711214</v>
      </c>
      <c r="S29" s="199">
        <f>PEF!S160</f>
        <v>919.79404544770455</v>
      </c>
      <c r="T29" s="199">
        <f>PEF!T160</f>
        <v>828.50706509559677</v>
      </c>
      <c r="U29" s="199">
        <f>PEF!U160</f>
        <v>985.16434596799684</v>
      </c>
      <c r="V29" s="199">
        <f>PEF!V160</f>
        <v>1094.2651293849419</v>
      </c>
      <c r="W29" s="199">
        <f>PEF!W160</f>
        <v>946.29661698213181</v>
      </c>
      <c r="X29" s="199">
        <f>PEF!X160</f>
        <v>973.54922418474348</v>
      </c>
      <c r="Y29" s="199">
        <f>PEF!Y160</f>
        <v>977.22348647719809</v>
      </c>
      <c r="Z29" s="199">
        <f>PEF!Z160</f>
        <v>1026.1791821878046</v>
      </c>
      <c r="AA29" s="199">
        <f>PEF!AA160</f>
        <v>1093.6011648729364</v>
      </c>
      <c r="AB29" s="199">
        <f>PEF!AB160</f>
        <v>1053.3609006594022</v>
      </c>
      <c r="AC29" s="200">
        <f>PEF!AC160</f>
        <v>1127.0287712202148</v>
      </c>
    </row>
    <row r="30" spans="2:29">
      <c r="B30" s="201" t="s">
        <v>233</v>
      </c>
      <c r="C30" s="202"/>
      <c r="D30" s="220">
        <f t="shared" ref="D30" si="17">SUM(D23:D29)</f>
        <v>134531.13900646797</v>
      </c>
      <c r="E30" s="202"/>
      <c r="F30" s="212">
        <f>SUM(F23:F29)</f>
        <v>5102.9311011498012</v>
      </c>
      <c r="G30" s="202">
        <f t="shared" ref="G30:Q30" si="18">SUM(G23:G29)</f>
        <v>5216.0654086961049</v>
      </c>
      <c r="H30" s="202">
        <f t="shared" si="18"/>
        <v>5988.0289699399991</v>
      </c>
      <c r="I30" s="202">
        <f t="shared" si="18"/>
        <v>5496.9630000747147</v>
      </c>
      <c r="J30" s="202">
        <f t="shared" si="18"/>
        <v>5807.8330897370006</v>
      </c>
      <c r="K30" s="202">
        <f t="shared" si="18"/>
        <v>6150.677739082701</v>
      </c>
      <c r="L30" s="202">
        <f t="shared" si="18"/>
        <v>7778.6803698923995</v>
      </c>
      <c r="M30" s="202">
        <f t="shared" si="18"/>
        <v>7864.5658196299983</v>
      </c>
      <c r="N30" s="202">
        <f t="shared" si="18"/>
        <v>9428.3306607534996</v>
      </c>
      <c r="O30" s="202">
        <f t="shared" si="18"/>
        <v>7357.0154754239011</v>
      </c>
      <c r="P30" s="202">
        <f t="shared" si="18"/>
        <v>7170.7372864172994</v>
      </c>
      <c r="Q30" s="203">
        <f t="shared" si="18"/>
        <v>6462.2394132225991</v>
      </c>
      <c r="R30" s="212">
        <f>SUM(R23:R29)</f>
        <v>8329.7490543081331</v>
      </c>
      <c r="S30" s="202">
        <f t="shared" ref="S30" si="19">SUM(S23:S29)</f>
        <v>9317.6910903923672</v>
      </c>
      <c r="T30" s="202">
        <f t="shared" ref="T30" si="20">SUM(T23:T29)</f>
        <v>10585.680689276631</v>
      </c>
      <c r="U30" s="202">
        <f t="shared" ref="U30" si="21">SUM(U23:U29)</f>
        <v>9936.7120276299029</v>
      </c>
      <c r="V30" s="202">
        <f t="shared" ref="V30" si="22">SUM(V23:V29)</f>
        <v>11574.207205951721</v>
      </c>
      <c r="W30" s="202">
        <f t="shared" ref="W30" si="23">SUM(W23:W29)</f>
        <v>11327.204545918539</v>
      </c>
      <c r="X30" s="202">
        <f t="shared" ref="X30" si="24">SUM(X23:X29)</f>
        <v>10501.850458820292</v>
      </c>
      <c r="Y30" s="202">
        <f t="shared" ref="Y30" si="25">SUM(Y23:Y29)</f>
        <v>11351.881381054265</v>
      </c>
      <c r="Z30" s="202">
        <f t="shared" ref="Z30" si="26">SUM(Z23:Z29)</f>
        <v>12868.435358254741</v>
      </c>
      <c r="AA30" s="202">
        <f t="shared" ref="AA30" si="27">SUM(AA23:AA29)</f>
        <v>13292.617407761632</v>
      </c>
      <c r="AB30" s="202">
        <f t="shared" ref="AB30" si="28">SUM(AB23:AB29)</f>
        <v>12672.801858053359</v>
      </c>
      <c r="AC30" s="203">
        <f t="shared" ref="AC30" si="29">SUM(AC23:AC29)</f>
        <v>12772.307929046396</v>
      </c>
    </row>
    <row r="31" spans="2:29">
      <c r="B31" s="201" t="s">
        <v>234</v>
      </c>
      <c r="C31" s="199"/>
      <c r="D31" s="219">
        <f t="shared" ref="D31" si="30">SUM(R31:AC31)</f>
        <v>-5187.4974500046019</v>
      </c>
      <c r="E31" s="199"/>
      <c r="F31" s="212">
        <f>PEF!F175</f>
        <v>-295.78932447158002</v>
      </c>
      <c r="G31" s="202">
        <f>PEF!G175</f>
        <v>-459.42473893526005</v>
      </c>
      <c r="H31" s="202">
        <f>PEF!H175</f>
        <v>-409.18982861196008</v>
      </c>
      <c r="I31" s="202">
        <f>PEF!I175</f>
        <v>-430.95883010482004</v>
      </c>
      <c r="J31" s="202">
        <f>PEF!J175</f>
        <v>-1317.3906760896002</v>
      </c>
      <c r="K31" s="202">
        <f>PEF!K175</f>
        <v>514.73153943668001</v>
      </c>
      <c r="L31" s="202">
        <f>PEF!L175</f>
        <v>303.44120601444803</v>
      </c>
      <c r="M31" s="202">
        <f>PEF!M175</f>
        <v>-466.74119435218</v>
      </c>
      <c r="N31" s="202">
        <f>PEF!N175</f>
        <v>-411.30725244892835</v>
      </c>
      <c r="O31" s="202">
        <f>PEF!O175</f>
        <v>-402.14984732573089</v>
      </c>
      <c r="P31" s="202">
        <f>PEF!P175</f>
        <v>-414.20556145344847</v>
      </c>
      <c r="Q31" s="203">
        <f>PEF!Q175</f>
        <v>-323.98482811387368</v>
      </c>
      <c r="R31" s="212">
        <f>PEF!R175</f>
        <v>-527.23273702832785</v>
      </c>
      <c r="S31" s="202">
        <f>PEF!S175</f>
        <v>-526.3470217983911</v>
      </c>
      <c r="T31" s="202">
        <f>PEF!T175</f>
        <v>-492.45104720944141</v>
      </c>
      <c r="U31" s="202">
        <f>PEF!U175</f>
        <v>-505.59326187557525</v>
      </c>
      <c r="V31" s="202">
        <f>PEF!V175</f>
        <v>-488.04615983152917</v>
      </c>
      <c r="W31" s="202">
        <f>PEF!W175</f>
        <v>-484.83950195275941</v>
      </c>
      <c r="X31" s="202">
        <f>PEF!X175</f>
        <v>-373.72008110136676</v>
      </c>
      <c r="Y31" s="202">
        <f>PEF!Y175</f>
        <v>-373.51648322988001</v>
      </c>
      <c r="Z31" s="202">
        <f>PEF!Z175</f>
        <v>-366.81213940229759</v>
      </c>
      <c r="AA31" s="202">
        <f>PEF!AA175</f>
        <v>-354.25585708580479</v>
      </c>
      <c r="AB31" s="202">
        <f>PEF!AB175</f>
        <v>-353.40345174713258</v>
      </c>
      <c r="AC31" s="203">
        <f>PEF!AC175</f>
        <v>-341.27970774209672</v>
      </c>
    </row>
    <row r="32" spans="2:29" ht="14.4" thickBot="1">
      <c r="B32" s="204" t="s">
        <v>235</v>
      </c>
      <c r="C32" s="205"/>
      <c r="D32" s="221">
        <f t="shared" ref="D32" si="31">D22-D30+D31</f>
        <v>-43235.626696799089</v>
      </c>
      <c r="E32" s="202"/>
      <c r="F32" s="213">
        <f t="shared" ref="F32:Q32" si="32">F22-F30+F31</f>
        <v>1571.4158279599656</v>
      </c>
      <c r="G32" s="205">
        <f t="shared" si="32"/>
        <v>-673.07280493136716</v>
      </c>
      <c r="H32" s="205">
        <f t="shared" si="32"/>
        <v>332.63392745804259</v>
      </c>
      <c r="I32" s="205">
        <f t="shared" si="32"/>
        <v>99.942104841024673</v>
      </c>
      <c r="J32" s="205">
        <f t="shared" si="32"/>
        <v>-1533.9626710366006</v>
      </c>
      <c r="K32" s="205">
        <f t="shared" si="32"/>
        <v>883.78314753397842</v>
      </c>
      <c r="L32" s="205">
        <f t="shared" si="32"/>
        <v>68.416367232049481</v>
      </c>
      <c r="M32" s="205">
        <f t="shared" si="32"/>
        <v>-271.69941798217843</v>
      </c>
      <c r="N32" s="205">
        <f t="shared" si="32"/>
        <v>-952.83894562242619</v>
      </c>
      <c r="O32" s="205">
        <f t="shared" si="32"/>
        <v>54.904543780369522</v>
      </c>
      <c r="P32" s="205">
        <f t="shared" si="32"/>
        <v>199.75879231925217</v>
      </c>
      <c r="Q32" s="206">
        <f t="shared" si="32"/>
        <v>428.06208584352697</v>
      </c>
      <c r="R32" s="213">
        <f>R22-R30+R31</f>
        <v>-463.64725929945098</v>
      </c>
      <c r="S32" s="205">
        <f t="shared" ref="S32" si="33">S22-S30+S31</f>
        <v>-2247.1387018002497</v>
      </c>
      <c r="T32" s="205">
        <f t="shared" ref="T32" si="34">T22-T30+T31</f>
        <v>-3302.1649211441754</v>
      </c>
      <c r="U32" s="205">
        <f t="shared" ref="U32" si="35">U22-U30+U31</f>
        <v>-2459.8261255119351</v>
      </c>
      <c r="V32" s="205">
        <f t="shared" ref="V32" si="36">V22-V30+V31</f>
        <v>-4584.319623490861</v>
      </c>
      <c r="W32" s="205">
        <f t="shared" ref="W32" si="37">W22-W30+W31</f>
        <v>-3940.7788497936449</v>
      </c>
      <c r="X32" s="205">
        <f t="shared" ref="X32" si="38">X22-X30+X31</f>
        <v>-2556.936027071672</v>
      </c>
      <c r="Y32" s="205">
        <f t="shared" ref="Y32" si="39">Y22-Y30+Y31</f>
        <v>-3194.929330691119</v>
      </c>
      <c r="Z32" s="205">
        <f t="shared" ref="Z32" si="40">Z22-Z30+Z31</f>
        <v>-4850.295283911254</v>
      </c>
      <c r="AA32" s="205">
        <f t="shared" ref="AA32" si="41">AA22-AA30+AA31</f>
        <v>-5193.0976732452827</v>
      </c>
      <c r="AB32" s="205">
        <f t="shared" ref="AB32" si="42">AB22-AB30+AB31</f>
        <v>-5345.6850973232395</v>
      </c>
      <c r="AC32" s="206">
        <f t="shared" ref="AC32" si="43">AC22-AC30+AC31</f>
        <v>-5096.8078035162125</v>
      </c>
    </row>
    <row r="33" spans="3:29">
      <c r="C33" s="196"/>
      <c r="D33" s="196"/>
      <c r="F33" s="197">
        <f>PEF!F177-F32</f>
        <v>0</v>
      </c>
      <c r="G33" s="197">
        <f>PEF!G177-G32</f>
        <v>0</v>
      </c>
      <c r="H33" s="197">
        <f>PEF!H177-H32</f>
        <v>0</v>
      </c>
      <c r="I33" s="197">
        <f>PEF!I177-I32</f>
        <v>0</v>
      </c>
      <c r="J33" s="197">
        <f>PEF!J177-J32</f>
        <v>0</v>
      </c>
      <c r="K33" s="197">
        <f>PEF!K177-K32</f>
        <v>0</v>
      </c>
      <c r="L33" s="197">
        <f>PEF!L177-L32</f>
        <v>0</v>
      </c>
      <c r="M33" s="197">
        <f>PEF!M177-M32</f>
        <v>0</v>
      </c>
      <c r="N33" s="197">
        <f>PEF!N177-N32</f>
        <v>0</v>
      </c>
      <c r="O33" s="197">
        <f>PEF!O177-O32</f>
        <v>0</v>
      </c>
      <c r="P33" s="197">
        <f>PEF!P177-P32</f>
        <v>0</v>
      </c>
      <c r="Q33" s="197">
        <f>PEF!Q177-Q32</f>
        <v>0</v>
      </c>
      <c r="R33" s="197">
        <f>PEF!R177-R32</f>
        <v>0</v>
      </c>
      <c r="S33" s="197">
        <f>PEF!S177-S32</f>
        <v>0</v>
      </c>
      <c r="T33" s="197">
        <f>PEF!T177-T32</f>
        <v>0</v>
      </c>
      <c r="U33" s="197">
        <f>PEF!U177-U32</f>
        <v>0</v>
      </c>
      <c r="V33" s="197">
        <f>PEF!V177-V32</f>
        <v>0</v>
      </c>
      <c r="W33" s="197">
        <f>PEF!W177-W32</f>
        <v>0</v>
      </c>
      <c r="X33" s="197">
        <f>PEF!X177-X32</f>
        <v>0</v>
      </c>
      <c r="Y33" s="197">
        <f>PEF!Y177-Y32</f>
        <v>0</v>
      </c>
      <c r="Z33" s="197">
        <f>PEF!Z177-Z32</f>
        <v>0</v>
      </c>
      <c r="AA33" s="197">
        <f>PEF!AA177-AA32</f>
        <v>0</v>
      </c>
      <c r="AB33" s="197">
        <f>PEF!AB177-AB32</f>
        <v>0</v>
      </c>
      <c r="AC33" s="197">
        <f>PEF!AC177-AC32</f>
        <v>0</v>
      </c>
    </row>
    <row r="35" spans="3:29">
      <c r="C35" s="196"/>
      <c r="D35" s="196"/>
    </row>
    <row r="36" spans="3:29">
      <c r="D36" s="223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C2:AD189"/>
  <sheetViews>
    <sheetView showGridLines="0" topLeftCell="B1" zoomScale="70" zoomScaleNormal="70" workbookViewId="0">
      <pane ySplit="4" topLeftCell="A113" activePane="bottomLeft" state="frozen"/>
      <selection activeCell="Q20" sqref="F20:Q20"/>
      <selection pane="bottomLeft" activeCell="Q133" sqref="Q133"/>
    </sheetView>
  </sheetViews>
  <sheetFormatPr baseColWidth="10" defaultColWidth="11.44140625" defaultRowHeight="13.8" outlineLevelRow="2" outlineLevelCol="1"/>
  <cols>
    <col min="1" max="1" width="19.44140625" style="4" customWidth="1"/>
    <col min="2" max="3" width="11.44140625" style="4"/>
    <col min="4" max="4" width="4.109375" style="5" customWidth="1"/>
    <col min="5" max="5" width="72.88671875" style="5" customWidth="1"/>
    <col min="6" max="6" width="12.33203125" style="4" hidden="1" customWidth="1" outlineLevel="1"/>
    <col min="7" max="16" width="11.44140625" style="4" hidden="1" customWidth="1" outlineLevel="1"/>
    <col min="17" max="17" width="11.44140625" style="4" collapsed="1"/>
    <col min="18" max="16384" width="11.44140625" style="4"/>
  </cols>
  <sheetData>
    <row r="2" spans="4:29" ht="18">
      <c r="D2" s="123" t="s">
        <v>184</v>
      </c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4" spans="4:29" ht="18">
      <c r="D4" s="32" t="s">
        <v>87</v>
      </c>
      <c r="E4" s="21"/>
      <c r="F4" s="23">
        <v>44227</v>
      </c>
      <c r="G4" s="23">
        <f>EOMONTH(F4,1)-1</f>
        <v>44254</v>
      </c>
      <c r="H4" s="23">
        <f t="shared" ref="H4:Q4" si="0">EOMONTH(G4,1)-1</f>
        <v>44285</v>
      </c>
      <c r="I4" s="23">
        <f t="shared" si="0"/>
        <v>44315</v>
      </c>
      <c r="J4" s="23">
        <f t="shared" si="0"/>
        <v>44346</v>
      </c>
      <c r="K4" s="23">
        <f t="shared" si="0"/>
        <v>44376</v>
      </c>
      <c r="L4" s="23">
        <f t="shared" si="0"/>
        <v>44407</v>
      </c>
      <c r="M4" s="23">
        <f t="shared" si="0"/>
        <v>44438</v>
      </c>
      <c r="N4" s="23">
        <f t="shared" si="0"/>
        <v>44468</v>
      </c>
      <c r="O4" s="23">
        <f t="shared" si="0"/>
        <v>44499</v>
      </c>
      <c r="P4" s="23">
        <f t="shared" si="0"/>
        <v>44529</v>
      </c>
      <c r="Q4" s="23">
        <f t="shared" si="0"/>
        <v>44560</v>
      </c>
      <c r="R4" s="23">
        <f t="shared" ref="R4" si="1">EOMONTH(Q4,1)-1</f>
        <v>44591</v>
      </c>
      <c r="S4" s="23">
        <f t="shared" ref="S4" si="2">EOMONTH(R4,1)-1</f>
        <v>44619</v>
      </c>
      <c r="T4" s="23">
        <f t="shared" ref="T4" si="3">EOMONTH(S4,1)-1</f>
        <v>44650</v>
      </c>
      <c r="U4" s="23">
        <f t="shared" ref="U4" si="4">EOMONTH(T4,1)-1</f>
        <v>44680</v>
      </c>
      <c r="V4" s="23">
        <f t="shared" ref="V4" si="5">EOMONTH(U4,1)-1</f>
        <v>44711</v>
      </c>
      <c r="W4" s="23">
        <f t="shared" ref="W4" si="6">EOMONTH(V4,1)-1</f>
        <v>44741</v>
      </c>
      <c r="X4" s="23">
        <f t="shared" ref="X4" si="7">EOMONTH(W4,1)-1</f>
        <v>44772</v>
      </c>
      <c r="Y4" s="23">
        <f t="shared" ref="Y4" si="8">EOMONTH(X4,1)-1</f>
        <v>44803</v>
      </c>
      <c r="Z4" s="23">
        <f t="shared" ref="Z4" si="9">EOMONTH(Y4,1)-1</f>
        <v>44833</v>
      </c>
      <c r="AA4" s="23">
        <f t="shared" ref="AA4" si="10">EOMONTH(Z4,1)-1</f>
        <v>44864</v>
      </c>
      <c r="AB4" s="23">
        <f t="shared" ref="AB4" si="11">EOMONTH(AA4,1)-1</f>
        <v>44894</v>
      </c>
      <c r="AC4" s="23">
        <f t="shared" ref="AC4" si="12">EOMONTH(AB4,1)-1</f>
        <v>44925</v>
      </c>
    </row>
    <row r="5" spans="4:29"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4:29" ht="17.25" customHeight="1">
      <c r="D6" s="33" t="s">
        <v>109</v>
      </c>
      <c r="E6" s="19"/>
      <c r="F6" s="148">
        <v>87.251844220070041</v>
      </c>
      <c r="G6" s="148">
        <v>89.750041267745218</v>
      </c>
      <c r="H6" s="148">
        <v>91.887605489728074</v>
      </c>
      <c r="I6" s="148">
        <v>93.424657534246535</v>
      </c>
      <c r="J6" s="148">
        <v>94.567236362146019</v>
      </c>
      <c r="K6" s="148">
        <v>95.623843954935268</v>
      </c>
      <c r="L6" s="148">
        <v>95.623843954935268</v>
      </c>
      <c r="M6" s="148">
        <v>97.618042064363564</v>
      </c>
      <c r="N6" s="148">
        <v>98.624411523344648</v>
      </c>
      <c r="O6" s="148">
        <v>99.646518416759704</v>
      </c>
      <c r="P6" s="148">
        <v>100.89092910612071</v>
      </c>
      <c r="Q6" s="148">
        <v>102.68639915243017</v>
      </c>
      <c r="R6" s="148">
        <f>Macro!D6</f>
        <v>104.79817961572435</v>
      </c>
      <c r="S6" s="148">
        <f>Macro!E6</f>
        <v>106.95338955713812</v>
      </c>
      <c r="T6" s="148">
        <f>Macro!F6</f>
        <v>109.15292211854968</v>
      </c>
      <c r="U6" s="148">
        <f>Macro!G6</f>
        <v>111.39768880960166</v>
      </c>
      <c r="V6" s="148">
        <f>Macro!H6</f>
        <v>113.68861988544019</v>
      </c>
      <c r="W6" s="148">
        <f>Macro!I6</f>
        <v>116.0266647322225</v>
      </c>
      <c r="X6" s="148">
        <f>Macro!J6</f>
        <v>118.41279226055265</v>
      </c>
      <c r="Y6" s="148">
        <f>Macro!K6</f>
        <v>120.84799130700836</v>
      </c>
      <c r="Z6" s="148">
        <f>Macro!L6</f>
        <v>123.33327104392536</v>
      </c>
      <c r="AA6" s="148">
        <f>Macro!M6</f>
        <v>125.86966139760918</v>
      </c>
      <c r="AB6" s="148">
        <f>Macro!N6</f>
        <v>128.45821347514746</v>
      </c>
      <c r="AC6" s="148">
        <f>Macro!O6</f>
        <v>131.1</v>
      </c>
    </row>
    <row r="7" spans="4:29" ht="14.4">
      <c r="D7" s="34" t="s">
        <v>90</v>
      </c>
      <c r="E7" s="35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</row>
    <row r="8" spans="4:29">
      <c r="D8" s="36" t="s">
        <v>88</v>
      </c>
      <c r="E8" s="19"/>
      <c r="F8" s="149">
        <v>1947.604095211253</v>
      </c>
      <c r="G8" s="154">
        <f>F181</f>
        <v>3528.8199231712188</v>
      </c>
      <c r="H8" s="154">
        <f t="shared" ref="H8:AC8" si="13">G181</f>
        <v>2855.7471182398517</v>
      </c>
      <c r="I8" s="154">
        <f t="shared" si="13"/>
        <v>3188.3810456978945</v>
      </c>
      <c r="J8" s="154">
        <f t="shared" si="13"/>
        <v>3288.323150538919</v>
      </c>
      <c r="K8" s="154">
        <f t="shared" si="13"/>
        <v>1754.3604795023184</v>
      </c>
      <c r="L8" s="154">
        <f t="shared" si="13"/>
        <v>2638.1436270362969</v>
      </c>
      <c r="M8" s="154">
        <f t="shared" si="13"/>
        <v>2706.5599942683466</v>
      </c>
      <c r="N8" s="154">
        <f t="shared" si="13"/>
        <v>2434.860576286168</v>
      </c>
      <c r="O8" s="154">
        <f t="shared" si="13"/>
        <v>1482.0216306637417</v>
      </c>
      <c r="P8" s="154">
        <f t="shared" si="13"/>
        <v>1536.9261744441112</v>
      </c>
      <c r="Q8" s="154">
        <f t="shared" si="13"/>
        <v>1736.6849667633633</v>
      </c>
      <c r="R8" s="154">
        <f t="shared" si="13"/>
        <v>2164.7470526068901</v>
      </c>
      <c r="S8" s="154">
        <f t="shared" si="13"/>
        <v>1701.0997933074391</v>
      </c>
      <c r="T8" s="154">
        <f t="shared" si="13"/>
        <v>-546.03890849281061</v>
      </c>
      <c r="U8" s="154">
        <f t="shared" si="13"/>
        <v>-3848.203829636986</v>
      </c>
      <c r="V8" s="154">
        <f t="shared" si="13"/>
        <v>-6308.0299551489206</v>
      </c>
      <c r="W8" s="154">
        <f t="shared" si="13"/>
        <v>-10892.349578639782</v>
      </c>
      <c r="X8" s="154">
        <f t="shared" si="13"/>
        <v>-14833.128428433427</v>
      </c>
      <c r="Y8" s="154">
        <f t="shared" si="13"/>
        <v>-17390.0644555051</v>
      </c>
      <c r="Z8" s="154">
        <f t="shared" si="13"/>
        <v>-20584.993786196221</v>
      </c>
      <c r="AA8" s="154">
        <f t="shared" si="13"/>
        <v>-25435.289070107476</v>
      </c>
      <c r="AB8" s="154">
        <f t="shared" si="13"/>
        <v>-30628.386743352759</v>
      </c>
      <c r="AC8" s="154">
        <f t="shared" si="13"/>
        <v>-35974.071840675999</v>
      </c>
    </row>
    <row r="9" spans="4:29">
      <c r="D9" s="36" t="s">
        <v>94</v>
      </c>
      <c r="E9" s="19"/>
      <c r="F9" s="149">
        <v>9.8000000000000007</v>
      </c>
      <c r="G9" s="149">
        <f t="shared" ref="G9" si="14">F182</f>
        <v>0</v>
      </c>
      <c r="H9" s="149">
        <f t="shared" ref="H9" si="15">G182</f>
        <v>0</v>
      </c>
      <c r="I9" s="149">
        <f t="shared" ref="I9" si="16">H182</f>
        <v>0</v>
      </c>
      <c r="J9" s="149">
        <f t="shared" ref="J9" si="17">I182</f>
        <v>0</v>
      </c>
      <c r="K9" s="149">
        <f t="shared" ref="K9" si="18">J182</f>
        <v>0</v>
      </c>
      <c r="L9" s="149">
        <f t="shared" ref="L9" si="19">K182</f>
        <v>0</v>
      </c>
      <c r="M9" s="149">
        <f t="shared" ref="M9" si="20">L182</f>
        <v>0</v>
      </c>
      <c r="N9" s="149">
        <f t="shared" ref="N9" si="21">M182</f>
        <v>0</v>
      </c>
      <c r="O9" s="149">
        <f t="shared" ref="O9" si="22">N182</f>
        <v>0</v>
      </c>
      <c r="P9" s="149">
        <f t="shared" ref="P9" si="23">O182</f>
        <v>0</v>
      </c>
      <c r="Q9" s="149">
        <f t="shared" ref="Q9" si="24">P182</f>
        <v>0</v>
      </c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</row>
    <row r="10" spans="4:29" ht="18">
      <c r="D10" s="37" t="s">
        <v>91</v>
      </c>
      <c r="E10" s="38"/>
      <c r="F10" s="138">
        <f>SUM(F8:F9)</f>
        <v>1957.404095211253</v>
      </c>
      <c r="G10" s="138">
        <f>SUM(G8:G9)</f>
        <v>3528.8199231712188</v>
      </c>
      <c r="H10" s="138">
        <f t="shared" ref="H10:Q10" si="25">SUM(H8:H9)</f>
        <v>2855.7471182398517</v>
      </c>
      <c r="I10" s="138">
        <f t="shared" si="25"/>
        <v>3188.3810456978945</v>
      </c>
      <c r="J10" s="138">
        <f t="shared" si="25"/>
        <v>3288.323150538919</v>
      </c>
      <c r="K10" s="138">
        <f t="shared" si="25"/>
        <v>1754.3604795023184</v>
      </c>
      <c r="L10" s="138">
        <f t="shared" si="25"/>
        <v>2638.1436270362969</v>
      </c>
      <c r="M10" s="138">
        <f t="shared" si="25"/>
        <v>2706.5599942683466</v>
      </c>
      <c r="N10" s="138">
        <f t="shared" si="25"/>
        <v>2434.860576286168</v>
      </c>
      <c r="O10" s="138">
        <f t="shared" si="25"/>
        <v>1482.0216306637417</v>
      </c>
      <c r="P10" s="138">
        <f t="shared" si="25"/>
        <v>1536.9261744441112</v>
      </c>
      <c r="Q10" s="138">
        <f t="shared" si="25"/>
        <v>1736.6849667633633</v>
      </c>
      <c r="R10" s="138">
        <f>SUM(R8:R9)</f>
        <v>2164.7470526068901</v>
      </c>
      <c r="S10" s="138">
        <f t="shared" ref="S10:AC10" si="26">SUM(S8:S9)</f>
        <v>1701.0997933074391</v>
      </c>
      <c r="T10" s="138">
        <f t="shared" si="26"/>
        <v>-546.03890849281061</v>
      </c>
      <c r="U10" s="138">
        <f t="shared" si="26"/>
        <v>-3848.203829636986</v>
      </c>
      <c r="V10" s="138">
        <f t="shared" si="26"/>
        <v>-6308.0299551489206</v>
      </c>
      <c r="W10" s="138">
        <f t="shared" si="26"/>
        <v>-10892.349578639782</v>
      </c>
      <c r="X10" s="138">
        <f t="shared" si="26"/>
        <v>-14833.128428433427</v>
      </c>
      <c r="Y10" s="138">
        <f t="shared" si="26"/>
        <v>-17390.0644555051</v>
      </c>
      <c r="Z10" s="138">
        <f t="shared" si="26"/>
        <v>-20584.993786196221</v>
      </c>
      <c r="AA10" s="138">
        <f t="shared" si="26"/>
        <v>-25435.289070107476</v>
      </c>
      <c r="AB10" s="138">
        <f t="shared" si="26"/>
        <v>-30628.386743352759</v>
      </c>
      <c r="AC10" s="138">
        <f t="shared" si="26"/>
        <v>-35974.071840675999</v>
      </c>
    </row>
    <row r="11" spans="4:29"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</row>
    <row r="12" spans="4:29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</row>
    <row r="13" spans="4:29" ht="18">
      <c r="D13" s="39" t="s">
        <v>110</v>
      </c>
      <c r="E13" s="40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</row>
    <row r="14" spans="4:29">
      <c r="D14" s="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</row>
    <row r="15" spans="4:29" ht="14.4" outlineLevel="1">
      <c r="D15" s="41" t="s">
        <v>111</v>
      </c>
      <c r="E15" s="42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</row>
    <row r="16" spans="4:29" outlineLevel="2">
      <c r="D16" s="48" t="s">
        <v>113</v>
      </c>
      <c r="E16" s="53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</row>
    <row r="17" spans="4:30" outlineLevel="2">
      <c r="D17" s="11"/>
      <c r="E17" s="49" t="s">
        <v>121</v>
      </c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34">
        <v>5636.6488908181782</v>
      </c>
      <c r="S17" s="134">
        <v>5641.2696654271112</v>
      </c>
      <c r="T17" s="134">
        <v>5825.4372014377477</v>
      </c>
      <c r="U17" s="134">
        <v>6016.7428131457254</v>
      </c>
      <c r="V17" s="134">
        <v>5516.8568358707053</v>
      </c>
      <c r="W17" s="134">
        <v>5258.5639033047082</v>
      </c>
      <c r="X17" s="134">
        <v>6807.0535325477613</v>
      </c>
      <c r="Y17" s="134">
        <v>7114.9908618768768</v>
      </c>
      <c r="Z17" s="134">
        <v>6313.3407534959442</v>
      </c>
      <c r="AA17" s="134">
        <v>6278.2102247696712</v>
      </c>
      <c r="AB17" s="134">
        <v>5606.3302452431744</v>
      </c>
      <c r="AC17" s="134">
        <v>6095.1300547831052</v>
      </c>
    </row>
    <row r="18" spans="4:30" outlineLevel="2">
      <c r="D18" s="11"/>
      <c r="E18" s="49" t="s">
        <v>242</v>
      </c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34">
        <v>-133.61843822821311</v>
      </c>
      <c r="S18" s="134">
        <v>-133.61843822821311</v>
      </c>
      <c r="T18" s="134">
        <v>-133.61843822821311</v>
      </c>
      <c r="U18" s="134">
        <v>-133.61843822821311</v>
      </c>
      <c r="V18" s="134">
        <v>-133.61843822821311</v>
      </c>
      <c r="W18" s="134">
        <v>-133.61843822821311</v>
      </c>
      <c r="X18" s="134">
        <v>-133.61843822821311</v>
      </c>
      <c r="Y18" s="134">
        <v>-133.61843822821311</v>
      </c>
      <c r="Z18" s="134">
        <v>-133.61843822821311</v>
      </c>
      <c r="AA18" s="134">
        <v>-133.61843822821311</v>
      </c>
      <c r="AB18" s="134">
        <v>-133.61843822821311</v>
      </c>
      <c r="AC18" s="134">
        <v>-133.61843822821311</v>
      </c>
    </row>
    <row r="19" spans="4:30" outlineLevel="2">
      <c r="D19" s="11"/>
      <c r="E19" s="49" t="s">
        <v>241</v>
      </c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</row>
    <row r="20" spans="4:30" outlineLevel="2">
      <c r="D20" s="11"/>
      <c r="E20" s="49" t="s">
        <v>17</v>
      </c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34">
        <v>1362.1973994578436</v>
      </c>
      <c r="S20" s="134">
        <v>1363.3063853639876</v>
      </c>
      <c r="T20" s="134">
        <v>1407.5065940065406</v>
      </c>
      <c r="U20" s="134">
        <v>1513.7919408164551</v>
      </c>
      <c r="V20" s="134">
        <v>1333.4473062704503</v>
      </c>
      <c r="W20" s="134">
        <v>1271.4570024546108</v>
      </c>
      <c r="X20" s="134">
        <v>1643.0945134729438</v>
      </c>
      <c r="Y20" s="134">
        <v>1716.9994725119313</v>
      </c>
      <c r="Z20" s="134">
        <v>1524.6034465005075</v>
      </c>
      <c r="AA20" s="134">
        <v>1516.1721196062019</v>
      </c>
      <c r="AB20" s="134">
        <v>1354.9209245198431</v>
      </c>
      <c r="AC20" s="134">
        <v>1472.2328788094264</v>
      </c>
    </row>
    <row r="21" spans="4:30" outlineLevel="2">
      <c r="D21" s="11"/>
      <c r="E21" s="49" t="s">
        <v>47</v>
      </c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34">
        <v>977.3733746611523</v>
      </c>
      <c r="S21" s="134">
        <v>978.06649085249228</v>
      </c>
      <c r="T21" s="134">
        <v>1005.6916212540879</v>
      </c>
      <c r="U21" s="134">
        <v>1072.1199630102844</v>
      </c>
      <c r="V21" s="134">
        <v>959.40456641903154</v>
      </c>
      <c r="W21" s="134">
        <v>920.66062653413178</v>
      </c>
      <c r="X21" s="134">
        <v>1152.9340709205899</v>
      </c>
      <c r="Y21" s="134">
        <v>1199.124670319957</v>
      </c>
      <c r="Z21" s="134">
        <v>1078.8771540628172</v>
      </c>
      <c r="AA21" s="134">
        <v>1073.6075747538762</v>
      </c>
      <c r="AB21" s="134">
        <v>972.82557782490187</v>
      </c>
      <c r="AC21" s="134">
        <v>1046.1455492558916</v>
      </c>
    </row>
    <row r="22" spans="4:30" outlineLevel="2">
      <c r="D22" s="11"/>
      <c r="E22" s="55" t="s">
        <v>112</v>
      </c>
      <c r="F22" s="141">
        <f>SUM(F17:F21)</f>
        <v>0</v>
      </c>
      <c r="G22" s="141">
        <f t="shared" ref="G22:Q22" si="27">SUM(G17:G21)</f>
        <v>0</v>
      </c>
      <c r="H22" s="141">
        <f t="shared" si="27"/>
        <v>0</v>
      </c>
      <c r="I22" s="141">
        <f t="shared" si="27"/>
        <v>0</v>
      </c>
      <c r="J22" s="141">
        <f t="shared" si="27"/>
        <v>0</v>
      </c>
      <c r="K22" s="141">
        <f t="shared" si="27"/>
        <v>0</v>
      </c>
      <c r="L22" s="141">
        <f t="shared" si="27"/>
        <v>0</v>
      </c>
      <c r="M22" s="141">
        <f t="shared" si="27"/>
        <v>0</v>
      </c>
      <c r="N22" s="141">
        <f t="shared" si="27"/>
        <v>0</v>
      </c>
      <c r="O22" s="141">
        <f t="shared" si="27"/>
        <v>0</v>
      </c>
      <c r="P22" s="141">
        <f t="shared" si="27"/>
        <v>0</v>
      </c>
      <c r="Q22" s="141">
        <f t="shared" si="27"/>
        <v>0</v>
      </c>
      <c r="R22" s="141">
        <f t="shared" ref="R22:AC22" si="28">SUM(R17:R21)</f>
        <v>7842.6012267089609</v>
      </c>
      <c r="S22" s="141">
        <f t="shared" si="28"/>
        <v>7849.0241034153778</v>
      </c>
      <c r="T22" s="141">
        <f t="shared" si="28"/>
        <v>8105.0169784701629</v>
      </c>
      <c r="U22" s="141">
        <f t="shared" si="28"/>
        <v>8469.0362787442518</v>
      </c>
      <c r="V22" s="141">
        <f t="shared" si="28"/>
        <v>7676.0902703319734</v>
      </c>
      <c r="W22" s="141">
        <f t="shared" si="28"/>
        <v>7317.0630940652372</v>
      </c>
      <c r="X22" s="141">
        <f t="shared" si="28"/>
        <v>9469.4636787130821</v>
      </c>
      <c r="Y22" s="141">
        <f t="shared" si="28"/>
        <v>9897.4965664805532</v>
      </c>
      <c r="Z22" s="141">
        <f t="shared" si="28"/>
        <v>8783.2029158310561</v>
      </c>
      <c r="AA22" s="141">
        <f t="shared" si="28"/>
        <v>8734.3714809015364</v>
      </c>
      <c r="AB22" s="141">
        <f t="shared" si="28"/>
        <v>7800.4583093597066</v>
      </c>
      <c r="AC22" s="141">
        <f t="shared" si="28"/>
        <v>8479.8900446202097</v>
      </c>
      <c r="AD22" s="181"/>
    </row>
    <row r="23" spans="4:30" outlineLevel="2">
      <c r="D23" s="49"/>
      <c r="E23" s="11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4:30" outlineLevel="2">
      <c r="D24" s="48" t="s">
        <v>185</v>
      </c>
      <c r="E24" s="53"/>
      <c r="F24" s="141">
        <f>F25+F26</f>
        <v>0</v>
      </c>
      <c r="G24" s="141">
        <f t="shared" ref="G24:Q24" si="29">G25+G26</f>
        <v>0</v>
      </c>
      <c r="H24" s="141">
        <f t="shared" si="29"/>
        <v>0</v>
      </c>
      <c r="I24" s="141">
        <f t="shared" si="29"/>
        <v>0</v>
      </c>
      <c r="J24" s="141">
        <f t="shared" si="29"/>
        <v>0</v>
      </c>
      <c r="K24" s="141">
        <f t="shared" si="29"/>
        <v>0</v>
      </c>
      <c r="L24" s="141">
        <f t="shared" si="29"/>
        <v>0</v>
      </c>
      <c r="M24" s="141">
        <f t="shared" si="29"/>
        <v>0</v>
      </c>
      <c r="N24" s="141">
        <f t="shared" si="29"/>
        <v>0</v>
      </c>
      <c r="O24" s="141">
        <f t="shared" si="29"/>
        <v>0</v>
      </c>
      <c r="P24" s="141">
        <f t="shared" si="29"/>
        <v>0</v>
      </c>
      <c r="Q24" s="141">
        <f t="shared" si="29"/>
        <v>0</v>
      </c>
      <c r="R24" s="141">
        <f t="shared" ref="R24:AC24" si="30">R25+R26</f>
        <v>0</v>
      </c>
      <c r="S24" s="141">
        <f t="shared" si="30"/>
        <v>0</v>
      </c>
      <c r="T24" s="141">
        <f t="shared" si="30"/>
        <v>0</v>
      </c>
      <c r="U24" s="141">
        <f t="shared" si="30"/>
        <v>0</v>
      </c>
      <c r="V24" s="141">
        <f t="shared" si="30"/>
        <v>0</v>
      </c>
      <c r="W24" s="141">
        <f t="shared" si="30"/>
        <v>0</v>
      </c>
      <c r="X24" s="141">
        <f t="shared" si="30"/>
        <v>0</v>
      </c>
      <c r="Y24" s="141">
        <f t="shared" si="30"/>
        <v>0</v>
      </c>
      <c r="Z24" s="141">
        <f t="shared" si="30"/>
        <v>0</v>
      </c>
      <c r="AA24" s="141">
        <f t="shared" si="30"/>
        <v>0</v>
      </c>
      <c r="AB24" s="141">
        <f t="shared" si="30"/>
        <v>0</v>
      </c>
      <c r="AC24" s="141">
        <f t="shared" si="30"/>
        <v>0</v>
      </c>
    </row>
    <row r="25" spans="4:30" outlineLevel="2">
      <c r="D25" s="11"/>
      <c r="E25" s="49" t="s">
        <v>114</v>
      </c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4:30" outlineLevel="2">
      <c r="D26" s="11"/>
      <c r="E26" s="49" t="s">
        <v>115</v>
      </c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4:30" outlineLevel="2">
      <c r="D27" s="49"/>
      <c r="E27" s="11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4:30" outlineLevel="2">
      <c r="D28" s="48" t="s">
        <v>116</v>
      </c>
      <c r="E28" s="53"/>
      <c r="F28" s="142">
        <f>F29+F30</f>
        <v>0</v>
      </c>
      <c r="G28" s="142">
        <f t="shared" ref="G28:Q28" si="31">G29+G30</f>
        <v>0</v>
      </c>
      <c r="H28" s="142">
        <f t="shared" si="31"/>
        <v>0</v>
      </c>
      <c r="I28" s="142">
        <f t="shared" si="31"/>
        <v>0</v>
      </c>
      <c r="J28" s="142">
        <f t="shared" si="31"/>
        <v>0</v>
      </c>
      <c r="K28" s="142">
        <f t="shared" si="31"/>
        <v>0</v>
      </c>
      <c r="L28" s="142">
        <f t="shared" si="31"/>
        <v>0</v>
      </c>
      <c r="M28" s="142">
        <f t="shared" si="31"/>
        <v>0</v>
      </c>
      <c r="N28" s="142">
        <f t="shared" si="31"/>
        <v>0</v>
      </c>
      <c r="O28" s="142">
        <f t="shared" si="31"/>
        <v>0</v>
      </c>
      <c r="P28" s="142">
        <f t="shared" si="31"/>
        <v>0</v>
      </c>
      <c r="Q28" s="142">
        <f t="shared" si="31"/>
        <v>0</v>
      </c>
      <c r="R28" s="142">
        <f t="shared" ref="R28:AC28" si="32">R29+R30</f>
        <v>0</v>
      </c>
      <c r="S28" s="142">
        <f t="shared" si="32"/>
        <v>0</v>
      </c>
      <c r="T28" s="142">
        <f t="shared" si="32"/>
        <v>0</v>
      </c>
      <c r="U28" s="142">
        <f t="shared" si="32"/>
        <v>0</v>
      </c>
      <c r="V28" s="142">
        <f t="shared" si="32"/>
        <v>0</v>
      </c>
      <c r="W28" s="142">
        <f t="shared" si="32"/>
        <v>0</v>
      </c>
      <c r="X28" s="142">
        <f t="shared" si="32"/>
        <v>0</v>
      </c>
      <c r="Y28" s="142">
        <f t="shared" si="32"/>
        <v>0</v>
      </c>
      <c r="Z28" s="142">
        <f t="shared" si="32"/>
        <v>0</v>
      </c>
      <c r="AA28" s="142">
        <f t="shared" si="32"/>
        <v>0</v>
      </c>
      <c r="AB28" s="142">
        <f t="shared" si="32"/>
        <v>0</v>
      </c>
      <c r="AC28" s="142">
        <f t="shared" si="32"/>
        <v>0</v>
      </c>
    </row>
    <row r="29" spans="4:30" outlineLevel="2">
      <c r="D29" s="11"/>
      <c r="E29" s="49" t="s">
        <v>114</v>
      </c>
      <c r="F29" s="136">
        <v>0</v>
      </c>
      <c r="G29" s="136">
        <v>0</v>
      </c>
      <c r="H29" s="136">
        <v>0</v>
      </c>
      <c r="I29" s="136">
        <v>0</v>
      </c>
      <c r="J29" s="136">
        <v>0</v>
      </c>
      <c r="K29" s="136">
        <v>0</v>
      </c>
      <c r="L29" s="136">
        <v>0</v>
      </c>
      <c r="M29" s="136">
        <v>0</v>
      </c>
      <c r="N29" s="136">
        <v>0</v>
      </c>
      <c r="O29" s="136">
        <v>0</v>
      </c>
      <c r="P29" s="136">
        <v>0</v>
      </c>
      <c r="Q29" s="136">
        <v>0</v>
      </c>
      <c r="R29" s="136">
        <v>0</v>
      </c>
      <c r="S29" s="136">
        <v>0</v>
      </c>
      <c r="T29" s="136">
        <v>0</v>
      </c>
      <c r="U29" s="136">
        <v>0</v>
      </c>
      <c r="V29" s="136">
        <v>0</v>
      </c>
      <c r="W29" s="136">
        <v>0</v>
      </c>
      <c r="X29" s="136">
        <v>0</v>
      </c>
      <c r="Y29" s="136">
        <v>0</v>
      </c>
      <c r="Z29" s="136">
        <v>0</v>
      </c>
      <c r="AA29" s="136">
        <v>0</v>
      </c>
      <c r="AB29" s="136">
        <v>0</v>
      </c>
      <c r="AC29" s="136">
        <v>0</v>
      </c>
    </row>
    <row r="30" spans="4:30" outlineLevel="2">
      <c r="D30" s="11"/>
      <c r="E30" s="49" t="s">
        <v>115</v>
      </c>
      <c r="F30" s="136">
        <v>0</v>
      </c>
      <c r="G30" s="136">
        <v>0</v>
      </c>
      <c r="H30" s="136">
        <v>0</v>
      </c>
      <c r="I30" s="136">
        <v>0</v>
      </c>
      <c r="J30" s="136">
        <v>0</v>
      </c>
      <c r="K30" s="136">
        <v>0</v>
      </c>
      <c r="L30" s="136">
        <v>0</v>
      </c>
      <c r="M30" s="136">
        <v>0</v>
      </c>
      <c r="N30" s="136">
        <v>0</v>
      </c>
      <c r="O30" s="136">
        <v>0</v>
      </c>
      <c r="P30" s="136">
        <v>0</v>
      </c>
      <c r="Q30" s="136">
        <v>0</v>
      </c>
      <c r="R30" s="136">
        <v>0</v>
      </c>
      <c r="S30" s="136">
        <v>0</v>
      </c>
      <c r="T30" s="136">
        <v>0</v>
      </c>
      <c r="U30" s="136">
        <v>0</v>
      </c>
      <c r="V30" s="136">
        <v>0</v>
      </c>
      <c r="W30" s="136">
        <v>0</v>
      </c>
      <c r="X30" s="136">
        <v>0</v>
      </c>
      <c r="Y30" s="136">
        <v>0</v>
      </c>
      <c r="Z30" s="136">
        <v>0</v>
      </c>
      <c r="AA30" s="136">
        <v>0</v>
      </c>
      <c r="AB30" s="136">
        <v>0</v>
      </c>
      <c r="AC30" s="136">
        <v>0</v>
      </c>
    </row>
    <row r="31" spans="4:30" outlineLevel="2">
      <c r="D31" s="49"/>
      <c r="E31" s="11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4:30" outlineLevel="2">
      <c r="D32" s="48" t="s">
        <v>119</v>
      </c>
      <c r="E32" s="53"/>
      <c r="F32" s="142">
        <f>F33+F34</f>
        <v>0</v>
      </c>
      <c r="G32" s="142">
        <f t="shared" ref="G32:Q32" si="33">G33+G34</f>
        <v>0</v>
      </c>
      <c r="H32" s="142">
        <f t="shared" si="33"/>
        <v>0</v>
      </c>
      <c r="I32" s="142">
        <f t="shared" si="33"/>
        <v>0</v>
      </c>
      <c r="J32" s="142">
        <f t="shared" si="33"/>
        <v>0</v>
      </c>
      <c r="K32" s="142">
        <f t="shared" si="33"/>
        <v>0</v>
      </c>
      <c r="L32" s="142">
        <f t="shared" si="33"/>
        <v>0</v>
      </c>
      <c r="M32" s="142">
        <f t="shared" si="33"/>
        <v>0</v>
      </c>
      <c r="N32" s="142">
        <f t="shared" si="33"/>
        <v>0</v>
      </c>
      <c r="O32" s="142">
        <f t="shared" si="33"/>
        <v>0</v>
      </c>
      <c r="P32" s="142">
        <f t="shared" si="33"/>
        <v>0</v>
      </c>
      <c r="Q32" s="142">
        <f t="shared" si="33"/>
        <v>0</v>
      </c>
      <c r="R32" s="142">
        <f t="shared" ref="R32:AC32" si="34">R33+R34</f>
        <v>0</v>
      </c>
      <c r="S32" s="142">
        <f t="shared" si="34"/>
        <v>0</v>
      </c>
      <c r="T32" s="142">
        <f t="shared" si="34"/>
        <v>0</v>
      </c>
      <c r="U32" s="142">
        <f t="shared" si="34"/>
        <v>0</v>
      </c>
      <c r="V32" s="142">
        <f t="shared" si="34"/>
        <v>0</v>
      </c>
      <c r="W32" s="142">
        <f t="shared" si="34"/>
        <v>0</v>
      </c>
      <c r="X32" s="142">
        <f t="shared" si="34"/>
        <v>0</v>
      </c>
      <c r="Y32" s="142">
        <f t="shared" si="34"/>
        <v>0</v>
      </c>
      <c r="Z32" s="142">
        <f t="shared" si="34"/>
        <v>0</v>
      </c>
      <c r="AA32" s="142">
        <f t="shared" si="34"/>
        <v>0</v>
      </c>
      <c r="AB32" s="142">
        <f t="shared" si="34"/>
        <v>0</v>
      </c>
      <c r="AC32" s="142">
        <f t="shared" si="34"/>
        <v>0</v>
      </c>
    </row>
    <row r="33" spans="3:30" outlineLevel="2">
      <c r="C33" s="146"/>
      <c r="D33" s="4"/>
      <c r="E33" s="5" t="s">
        <v>186</v>
      </c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</row>
    <row r="34" spans="3:30" outlineLevel="2">
      <c r="D34" s="4"/>
      <c r="E34" s="5" t="s">
        <v>117</v>
      </c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</row>
    <row r="35" spans="3:30" outlineLevel="2">
      <c r="C35" s="146"/>
      <c r="D35" s="4" t="s">
        <v>118</v>
      </c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</row>
    <row r="36" spans="3:30" ht="14.4" outlineLevel="1">
      <c r="D36" s="41" t="s">
        <v>120</v>
      </c>
      <c r="E36" s="42"/>
      <c r="F36" s="140">
        <f>F22+F24+F28+F32</f>
        <v>0</v>
      </c>
      <c r="G36" s="140">
        <f t="shared" ref="G36:AC36" si="35">G22+G24+G28+G32</f>
        <v>0</v>
      </c>
      <c r="H36" s="140">
        <f t="shared" si="35"/>
        <v>0</v>
      </c>
      <c r="I36" s="140">
        <f t="shared" si="35"/>
        <v>0</v>
      </c>
      <c r="J36" s="140">
        <f t="shared" si="35"/>
        <v>0</v>
      </c>
      <c r="K36" s="140">
        <f t="shared" si="35"/>
        <v>0</v>
      </c>
      <c r="L36" s="140">
        <f t="shared" si="35"/>
        <v>0</v>
      </c>
      <c r="M36" s="140">
        <f t="shared" si="35"/>
        <v>0</v>
      </c>
      <c r="N36" s="140">
        <f t="shared" si="35"/>
        <v>0</v>
      </c>
      <c r="O36" s="140">
        <f t="shared" si="35"/>
        <v>0</v>
      </c>
      <c r="P36" s="140">
        <f t="shared" si="35"/>
        <v>0</v>
      </c>
      <c r="Q36" s="140">
        <f t="shared" si="35"/>
        <v>0</v>
      </c>
      <c r="R36" s="140">
        <f t="shared" si="35"/>
        <v>7842.6012267089609</v>
      </c>
      <c r="S36" s="140">
        <f t="shared" si="35"/>
        <v>7849.0241034153778</v>
      </c>
      <c r="T36" s="140">
        <f t="shared" si="35"/>
        <v>8105.0169784701629</v>
      </c>
      <c r="U36" s="140">
        <f t="shared" si="35"/>
        <v>8469.0362787442518</v>
      </c>
      <c r="V36" s="140">
        <f t="shared" si="35"/>
        <v>7676.0902703319734</v>
      </c>
      <c r="W36" s="140">
        <f t="shared" si="35"/>
        <v>7317.0630940652372</v>
      </c>
      <c r="X36" s="140">
        <f t="shared" si="35"/>
        <v>9469.4636787130821</v>
      </c>
      <c r="Y36" s="140">
        <f t="shared" si="35"/>
        <v>9897.4965664805532</v>
      </c>
      <c r="Z36" s="140">
        <f t="shared" si="35"/>
        <v>8783.2029158310561</v>
      </c>
      <c r="AA36" s="140">
        <f t="shared" si="35"/>
        <v>8734.3714809015364</v>
      </c>
      <c r="AB36" s="140">
        <f t="shared" si="35"/>
        <v>7800.4583093597066</v>
      </c>
      <c r="AC36" s="140">
        <f t="shared" si="35"/>
        <v>8479.8900446202097</v>
      </c>
    </row>
    <row r="37" spans="3:30" outlineLevel="1">
      <c r="D37" s="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</row>
    <row r="38" spans="3:30" ht="14.4" outlineLevel="1">
      <c r="D38" s="43" t="s">
        <v>132</v>
      </c>
      <c r="E38" s="44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</row>
    <row r="39" spans="3:30" outlineLevel="2">
      <c r="D39" s="48" t="s">
        <v>133</v>
      </c>
      <c r="E39" s="50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</row>
    <row r="40" spans="3:30" outlineLevel="2">
      <c r="D40" s="11"/>
      <c r="E40" s="7" t="s">
        <v>123</v>
      </c>
      <c r="F40" s="159">
        <v>5466.9703417513474</v>
      </c>
      <c r="G40" s="159">
        <v>5002.4173426999978</v>
      </c>
      <c r="H40" s="159">
        <v>6634.1939349000022</v>
      </c>
      <c r="I40" s="159">
        <v>5911.8710483905588</v>
      </c>
      <c r="J40" s="159">
        <v>5565.5904991200005</v>
      </c>
      <c r="K40" s="159">
        <v>6388.1503034999996</v>
      </c>
      <c r="L40" s="159">
        <v>7177.7179306200005</v>
      </c>
      <c r="M40" s="159">
        <v>7825.2335850500003</v>
      </c>
      <c r="N40" s="159">
        <v>8879.700502310001</v>
      </c>
      <c r="O40" s="159">
        <v>7721.8754884400014</v>
      </c>
      <c r="P40" s="159">
        <v>7545.0300982300005</v>
      </c>
      <c r="Q40" s="159">
        <v>6462.1070641099996</v>
      </c>
      <c r="R40" s="185">
        <v>7210.334532037009</v>
      </c>
      <c r="S40" s="185">
        <v>7476.8994103905088</v>
      </c>
      <c r="T40" s="185">
        <v>7502.966815341897</v>
      </c>
      <c r="U40" s="185">
        <v>7862.4791639935429</v>
      </c>
      <c r="V40" s="185">
        <v>7357.9337422923891</v>
      </c>
      <c r="W40" s="185">
        <v>7251.2651980776536</v>
      </c>
      <c r="X40" s="185">
        <v>8198.634512849987</v>
      </c>
      <c r="Y40" s="185">
        <v>8410.4685335930262</v>
      </c>
      <c r="Z40" s="185">
        <v>8264.9522137457843</v>
      </c>
      <c r="AA40" s="185">
        <v>8333.7755916021542</v>
      </c>
      <c r="AB40" s="185">
        <v>7560.5202124772522</v>
      </c>
      <c r="AC40" s="185">
        <v>7896.7798332722796</v>
      </c>
    </row>
    <row r="41" spans="3:30" outlineLevel="2">
      <c r="D41" s="11"/>
      <c r="E41" s="7" t="s">
        <v>17</v>
      </c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</row>
    <row r="42" spans="3:30" outlineLevel="2">
      <c r="D42" s="11"/>
      <c r="E42" s="49" t="s">
        <v>47</v>
      </c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</row>
    <row r="43" spans="3:30" outlineLevel="2">
      <c r="D43" s="11"/>
      <c r="E43" s="13" t="s">
        <v>122</v>
      </c>
      <c r="F43" s="145">
        <f t="shared" ref="F43:AC43" si="36">SUM(F40:F42)</f>
        <v>5466.9703417513474</v>
      </c>
      <c r="G43" s="145">
        <f t="shared" si="36"/>
        <v>5002.4173426999978</v>
      </c>
      <c r="H43" s="145">
        <f t="shared" si="36"/>
        <v>6634.1939349000022</v>
      </c>
      <c r="I43" s="145">
        <f t="shared" si="36"/>
        <v>5911.8710483905588</v>
      </c>
      <c r="J43" s="145">
        <f t="shared" si="36"/>
        <v>5565.5904991200005</v>
      </c>
      <c r="K43" s="145">
        <f t="shared" si="36"/>
        <v>6388.1503034999996</v>
      </c>
      <c r="L43" s="145">
        <f t="shared" si="36"/>
        <v>7177.7179306200005</v>
      </c>
      <c r="M43" s="145">
        <f t="shared" si="36"/>
        <v>7825.2335850500003</v>
      </c>
      <c r="N43" s="145">
        <f t="shared" si="36"/>
        <v>8879.700502310001</v>
      </c>
      <c r="O43" s="145">
        <f t="shared" si="36"/>
        <v>7721.8754884400014</v>
      </c>
      <c r="P43" s="145">
        <f t="shared" si="36"/>
        <v>7545.0300982300005</v>
      </c>
      <c r="Q43" s="145">
        <f t="shared" si="36"/>
        <v>6462.1070641099996</v>
      </c>
      <c r="R43" s="145">
        <f t="shared" si="36"/>
        <v>7210.334532037009</v>
      </c>
      <c r="S43" s="145">
        <f t="shared" si="36"/>
        <v>7476.8994103905088</v>
      </c>
      <c r="T43" s="145">
        <f t="shared" si="36"/>
        <v>7502.966815341897</v>
      </c>
      <c r="U43" s="145">
        <f t="shared" si="36"/>
        <v>7862.4791639935429</v>
      </c>
      <c r="V43" s="145">
        <f t="shared" si="36"/>
        <v>7357.9337422923891</v>
      </c>
      <c r="W43" s="145">
        <f t="shared" si="36"/>
        <v>7251.2651980776536</v>
      </c>
      <c r="X43" s="145">
        <f t="shared" si="36"/>
        <v>8198.634512849987</v>
      </c>
      <c r="Y43" s="145">
        <f t="shared" si="36"/>
        <v>8410.4685335930262</v>
      </c>
      <c r="Z43" s="145">
        <f t="shared" si="36"/>
        <v>8264.9522137457843</v>
      </c>
      <c r="AA43" s="145">
        <f t="shared" si="36"/>
        <v>8333.7755916021542</v>
      </c>
      <c r="AB43" s="145">
        <f t="shared" si="36"/>
        <v>7560.5202124772522</v>
      </c>
      <c r="AC43" s="145">
        <f t="shared" si="36"/>
        <v>7896.7798332722796</v>
      </c>
      <c r="AD43" s="181"/>
    </row>
    <row r="44" spans="3:30" outlineLevel="2">
      <c r="D44" s="11"/>
      <c r="E44" s="49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</row>
    <row r="45" spans="3:30" outlineLevel="2">
      <c r="D45" s="48" t="s">
        <v>189</v>
      </c>
      <c r="E45" s="50"/>
      <c r="F45" s="141">
        <f>SUM(F46:F47)</f>
        <v>0</v>
      </c>
      <c r="G45" s="141">
        <f t="shared" ref="G45:AC45" si="37">SUM(G46:G47)</f>
        <v>0</v>
      </c>
      <c r="H45" s="141">
        <f t="shared" si="37"/>
        <v>0</v>
      </c>
      <c r="I45" s="141">
        <f t="shared" si="37"/>
        <v>0</v>
      </c>
      <c r="J45" s="141">
        <f t="shared" si="37"/>
        <v>0</v>
      </c>
      <c r="K45" s="141">
        <f t="shared" si="37"/>
        <v>0</v>
      </c>
      <c r="L45" s="141">
        <f t="shared" si="37"/>
        <v>0</v>
      </c>
      <c r="M45" s="141">
        <f t="shared" si="37"/>
        <v>0</v>
      </c>
      <c r="N45" s="141">
        <f t="shared" si="37"/>
        <v>0</v>
      </c>
      <c r="O45" s="141">
        <f t="shared" si="37"/>
        <v>0</v>
      </c>
      <c r="P45" s="141">
        <f t="shared" si="37"/>
        <v>0</v>
      </c>
      <c r="Q45" s="141">
        <f t="shared" si="37"/>
        <v>0</v>
      </c>
      <c r="R45" s="141">
        <f t="shared" si="37"/>
        <v>0</v>
      </c>
      <c r="S45" s="141">
        <f t="shared" si="37"/>
        <v>0</v>
      </c>
      <c r="T45" s="141">
        <f t="shared" si="37"/>
        <v>0</v>
      </c>
      <c r="U45" s="141">
        <f t="shared" si="37"/>
        <v>0</v>
      </c>
      <c r="V45" s="141">
        <f t="shared" si="37"/>
        <v>0</v>
      </c>
      <c r="W45" s="141">
        <f t="shared" si="37"/>
        <v>0</v>
      </c>
      <c r="X45" s="141">
        <f t="shared" si="37"/>
        <v>0</v>
      </c>
      <c r="Y45" s="141">
        <f t="shared" si="37"/>
        <v>0</v>
      </c>
      <c r="Z45" s="141">
        <f t="shared" si="37"/>
        <v>0</v>
      </c>
      <c r="AA45" s="141">
        <f t="shared" si="37"/>
        <v>0</v>
      </c>
      <c r="AB45" s="141">
        <f t="shared" si="37"/>
        <v>0</v>
      </c>
      <c r="AC45" s="141">
        <f t="shared" si="37"/>
        <v>0</v>
      </c>
    </row>
    <row r="46" spans="3:30" outlineLevel="2">
      <c r="D46" s="11"/>
      <c r="E46" s="49" t="s">
        <v>114</v>
      </c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</row>
    <row r="47" spans="3:30" outlineLevel="2">
      <c r="D47" s="11"/>
      <c r="E47" s="49" t="s">
        <v>115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</row>
    <row r="48" spans="3:30" outlineLevel="2">
      <c r="D48" s="49"/>
      <c r="E48" s="7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</row>
    <row r="49" spans="3:29" outlineLevel="2">
      <c r="D49" s="48" t="s">
        <v>148</v>
      </c>
      <c r="E49" s="50"/>
      <c r="F49" s="141">
        <f>SUM(F50:F52)</f>
        <v>0</v>
      </c>
      <c r="G49" s="141">
        <f t="shared" ref="G49:AC49" si="38">SUM(G50:G52)</f>
        <v>0</v>
      </c>
      <c r="H49" s="141">
        <f t="shared" si="38"/>
        <v>0</v>
      </c>
      <c r="I49" s="141">
        <f t="shared" si="38"/>
        <v>0</v>
      </c>
      <c r="J49" s="141">
        <f t="shared" si="38"/>
        <v>0</v>
      </c>
      <c r="K49" s="141">
        <f t="shared" si="38"/>
        <v>0</v>
      </c>
      <c r="L49" s="141">
        <f t="shared" si="38"/>
        <v>0</v>
      </c>
      <c r="M49" s="141">
        <f t="shared" si="38"/>
        <v>0</v>
      </c>
      <c r="N49" s="141">
        <f t="shared" si="38"/>
        <v>0</v>
      </c>
      <c r="O49" s="141">
        <f t="shared" si="38"/>
        <v>0</v>
      </c>
      <c r="P49" s="141">
        <f t="shared" si="38"/>
        <v>0</v>
      </c>
      <c r="Q49" s="141">
        <f t="shared" si="38"/>
        <v>0</v>
      </c>
      <c r="R49" s="141">
        <f t="shared" si="38"/>
        <v>0</v>
      </c>
      <c r="S49" s="141">
        <f t="shared" si="38"/>
        <v>0</v>
      </c>
      <c r="T49" s="141">
        <f t="shared" si="38"/>
        <v>0</v>
      </c>
      <c r="U49" s="141">
        <f t="shared" si="38"/>
        <v>0</v>
      </c>
      <c r="V49" s="141">
        <f t="shared" si="38"/>
        <v>0</v>
      </c>
      <c r="W49" s="141">
        <f t="shared" si="38"/>
        <v>0</v>
      </c>
      <c r="X49" s="141">
        <f t="shared" si="38"/>
        <v>0</v>
      </c>
      <c r="Y49" s="141">
        <f t="shared" si="38"/>
        <v>0</v>
      </c>
      <c r="Z49" s="141">
        <f t="shared" si="38"/>
        <v>0</v>
      </c>
      <c r="AA49" s="141">
        <f t="shared" si="38"/>
        <v>0</v>
      </c>
      <c r="AB49" s="141">
        <f t="shared" si="38"/>
        <v>0</v>
      </c>
      <c r="AC49" s="141">
        <f t="shared" si="38"/>
        <v>0</v>
      </c>
    </row>
    <row r="50" spans="3:29" outlineLevel="2">
      <c r="D50" s="11"/>
      <c r="E50" s="49" t="s">
        <v>114</v>
      </c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</row>
    <row r="51" spans="3:29" outlineLevel="2">
      <c r="D51" s="11"/>
      <c r="E51" s="49" t="s">
        <v>149</v>
      </c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</row>
    <row r="52" spans="3:29" outlineLevel="2">
      <c r="D52" s="11"/>
      <c r="E52" s="49" t="s">
        <v>150</v>
      </c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</row>
    <row r="53" spans="3:29" outlineLevel="2">
      <c r="D53" s="49"/>
      <c r="E53" s="7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</row>
    <row r="54" spans="3:29" outlineLevel="2">
      <c r="D54" s="48" t="s">
        <v>131</v>
      </c>
      <c r="E54" s="50"/>
      <c r="F54" s="141">
        <f>SUM(F55:F56)</f>
        <v>3.1659118299998807</v>
      </c>
      <c r="G54" s="141">
        <f t="shared" ref="G54:AC54" si="39">SUM(G55:G56)</f>
        <v>0</v>
      </c>
      <c r="H54" s="141">
        <f t="shared" si="39"/>
        <v>14.289006429999999</v>
      </c>
      <c r="I54" s="141">
        <f t="shared" si="39"/>
        <v>9.4282686299999998</v>
      </c>
      <c r="J54" s="141">
        <f t="shared" si="39"/>
        <v>25.670595669999997</v>
      </c>
      <c r="K54" s="141">
        <f t="shared" si="39"/>
        <v>0</v>
      </c>
      <c r="L54" s="141">
        <f t="shared" si="39"/>
        <v>16.935547590000002</v>
      </c>
      <c r="M54" s="141">
        <f t="shared" si="39"/>
        <v>4.25337195</v>
      </c>
      <c r="N54" s="141">
        <f t="shared" si="39"/>
        <v>7.0984652699999993</v>
      </c>
      <c r="O54" s="141">
        <f t="shared" si="39"/>
        <v>92.194378090000001</v>
      </c>
      <c r="P54" s="141">
        <f t="shared" si="39"/>
        <v>10.612937280000001</v>
      </c>
      <c r="Q54" s="141">
        <f t="shared" si="39"/>
        <v>72.354870169999998</v>
      </c>
      <c r="R54" s="141">
        <f t="shared" si="39"/>
        <v>120</v>
      </c>
      <c r="S54" s="141">
        <f t="shared" si="39"/>
        <v>120</v>
      </c>
      <c r="T54" s="141">
        <f t="shared" si="39"/>
        <v>120</v>
      </c>
      <c r="U54" s="141">
        <f t="shared" si="39"/>
        <v>120</v>
      </c>
      <c r="V54" s="141">
        <f t="shared" si="39"/>
        <v>120</v>
      </c>
      <c r="W54" s="141">
        <f t="shared" si="39"/>
        <v>120</v>
      </c>
      <c r="X54" s="141">
        <f t="shared" si="39"/>
        <v>120</v>
      </c>
      <c r="Y54" s="141">
        <f t="shared" si="39"/>
        <v>120</v>
      </c>
      <c r="Z54" s="141">
        <f t="shared" si="39"/>
        <v>120</v>
      </c>
      <c r="AA54" s="141">
        <f t="shared" si="39"/>
        <v>120</v>
      </c>
      <c r="AB54" s="141">
        <f t="shared" si="39"/>
        <v>120</v>
      </c>
      <c r="AC54" s="141">
        <f t="shared" si="39"/>
        <v>120</v>
      </c>
    </row>
    <row r="55" spans="3:29" outlineLevel="2">
      <c r="C55" s="146"/>
      <c r="D55" s="4"/>
      <c r="E55" s="5" t="s">
        <v>239</v>
      </c>
      <c r="F55" s="218">
        <v>3.1659118299998807</v>
      </c>
      <c r="G55" s="218">
        <v>0</v>
      </c>
      <c r="H55" s="218">
        <v>14.289006429999999</v>
      </c>
      <c r="I55" s="218">
        <v>9.4282686299999998</v>
      </c>
      <c r="J55" s="218">
        <v>25.670595669999997</v>
      </c>
      <c r="K55" s="218">
        <v>0</v>
      </c>
      <c r="L55" s="218">
        <v>16.935547590000002</v>
      </c>
      <c r="M55" s="218">
        <v>4.25337195</v>
      </c>
      <c r="N55" s="218">
        <v>7.0984652699999993</v>
      </c>
      <c r="O55" s="218">
        <v>92.194378090000001</v>
      </c>
      <c r="P55" s="218">
        <v>10.612937280000001</v>
      </c>
      <c r="Q55" s="218">
        <v>72.354870169999998</v>
      </c>
      <c r="R55" s="134">
        <v>120</v>
      </c>
      <c r="S55" s="134">
        <v>120</v>
      </c>
      <c r="T55" s="134">
        <v>120</v>
      </c>
      <c r="U55" s="134">
        <v>120</v>
      </c>
      <c r="V55" s="134">
        <v>120</v>
      </c>
      <c r="W55" s="134">
        <v>120</v>
      </c>
      <c r="X55" s="134">
        <v>120</v>
      </c>
      <c r="Y55" s="134">
        <v>120</v>
      </c>
      <c r="Z55" s="134">
        <v>120</v>
      </c>
      <c r="AA55" s="134">
        <v>120</v>
      </c>
      <c r="AB55" s="134">
        <v>120</v>
      </c>
      <c r="AC55" s="134">
        <v>120</v>
      </c>
    </row>
    <row r="56" spans="3:29" outlineLevel="2">
      <c r="C56" s="146"/>
      <c r="D56" s="4"/>
      <c r="E56" s="5" t="s">
        <v>117</v>
      </c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</row>
    <row r="57" spans="3:29" outlineLevel="2">
      <c r="D57" s="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</row>
    <row r="58" spans="3:29" ht="14.4" outlineLevel="1">
      <c r="D58" s="43" t="s">
        <v>124</v>
      </c>
      <c r="E58" s="44"/>
      <c r="F58" s="143">
        <f>F43+F45+F49+F54</f>
        <v>5470.1362535813469</v>
      </c>
      <c r="G58" s="143">
        <f t="shared" ref="G58:AC58" si="40">G43+G45+G49+G54</f>
        <v>5002.4173426999978</v>
      </c>
      <c r="H58" s="143">
        <f t="shared" si="40"/>
        <v>6648.4829413300022</v>
      </c>
      <c r="I58" s="143">
        <f t="shared" si="40"/>
        <v>5921.2993170205591</v>
      </c>
      <c r="J58" s="143">
        <f t="shared" si="40"/>
        <v>5591.2610947900002</v>
      </c>
      <c r="K58" s="143">
        <f t="shared" si="40"/>
        <v>6388.1503034999996</v>
      </c>
      <c r="L58" s="143">
        <f t="shared" si="40"/>
        <v>7194.6534782100007</v>
      </c>
      <c r="M58" s="143">
        <f t="shared" si="40"/>
        <v>7829.4869570000001</v>
      </c>
      <c r="N58" s="143">
        <f t="shared" si="40"/>
        <v>8886.7989675800018</v>
      </c>
      <c r="O58" s="143">
        <f t="shared" si="40"/>
        <v>7814.0698665300015</v>
      </c>
      <c r="P58" s="143">
        <f t="shared" si="40"/>
        <v>7555.6430355100001</v>
      </c>
      <c r="Q58" s="143">
        <f t="shared" si="40"/>
        <v>6534.4619342799997</v>
      </c>
      <c r="R58" s="143">
        <f>R43+R45+R49+R54</f>
        <v>7330.334532037009</v>
      </c>
      <c r="S58" s="143">
        <f t="shared" si="40"/>
        <v>7596.8994103905088</v>
      </c>
      <c r="T58" s="143">
        <f t="shared" si="40"/>
        <v>7622.966815341897</v>
      </c>
      <c r="U58" s="143">
        <f t="shared" si="40"/>
        <v>7982.4791639935429</v>
      </c>
      <c r="V58" s="143">
        <f t="shared" si="40"/>
        <v>7477.9337422923891</v>
      </c>
      <c r="W58" s="143">
        <f t="shared" si="40"/>
        <v>7371.2651980776536</v>
      </c>
      <c r="X58" s="143">
        <f t="shared" si="40"/>
        <v>8318.634512849987</v>
      </c>
      <c r="Y58" s="143">
        <f t="shared" si="40"/>
        <v>8530.4685335930262</v>
      </c>
      <c r="Z58" s="143">
        <f t="shared" si="40"/>
        <v>8384.9522137457843</v>
      </c>
      <c r="AA58" s="143">
        <f t="shared" si="40"/>
        <v>8453.7755916021542</v>
      </c>
      <c r="AB58" s="143">
        <f t="shared" si="40"/>
        <v>7680.5202124772522</v>
      </c>
      <c r="AC58" s="143">
        <f t="shared" si="40"/>
        <v>8016.7798332722796</v>
      </c>
    </row>
    <row r="59" spans="3:29" outlineLevel="1">
      <c r="D59" s="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</row>
    <row r="60" spans="3:29" ht="14.4" outlineLevel="1">
      <c r="D60" s="43" t="s">
        <v>125</v>
      </c>
      <c r="E60" s="44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</row>
    <row r="61" spans="3:29" outlineLevel="2">
      <c r="D61" s="48" t="s">
        <v>128</v>
      </c>
      <c r="E61" s="53"/>
      <c r="F61" s="142">
        <v>0</v>
      </c>
      <c r="G61" s="142">
        <v>0</v>
      </c>
      <c r="H61" s="142">
        <v>0</v>
      </c>
      <c r="I61" s="142">
        <v>0</v>
      </c>
      <c r="J61" s="142">
        <v>0</v>
      </c>
      <c r="K61" s="142">
        <v>0</v>
      </c>
      <c r="L61" s="142">
        <v>0</v>
      </c>
      <c r="M61" s="142">
        <v>0</v>
      </c>
      <c r="N61" s="142">
        <v>0</v>
      </c>
      <c r="O61" s="142">
        <v>0</v>
      </c>
      <c r="P61" s="142">
        <v>0</v>
      </c>
      <c r="Q61" s="142">
        <v>0</v>
      </c>
    </row>
    <row r="62" spans="3:29" outlineLevel="2">
      <c r="D62" s="51"/>
      <c r="E62" s="49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</row>
    <row r="63" spans="3:29" outlineLevel="2">
      <c r="D63" s="48" t="s">
        <v>129</v>
      </c>
      <c r="E63" s="53"/>
      <c r="F63" s="142">
        <f>SUM(F64:F67)</f>
        <v>1500</v>
      </c>
      <c r="G63" s="142">
        <f t="shared" ref="G63:AC63" si="41">SUM(G64:G67)</f>
        <v>0</v>
      </c>
      <c r="H63" s="142">
        <f t="shared" si="41"/>
        <v>81.369784680000009</v>
      </c>
      <c r="I63" s="142">
        <f t="shared" si="41"/>
        <v>106.564618</v>
      </c>
      <c r="J63" s="142">
        <f t="shared" si="41"/>
        <v>0</v>
      </c>
      <c r="K63" s="142">
        <f t="shared" si="41"/>
        <v>0</v>
      </c>
      <c r="L63" s="142">
        <f t="shared" si="41"/>
        <v>0</v>
      </c>
      <c r="M63" s="142">
        <f t="shared" si="41"/>
        <v>0</v>
      </c>
      <c r="N63" s="142">
        <f t="shared" si="41"/>
        <v>0</v>
      </c>
      <c r="O63" s="142">
        <f t="shared" si="41"/>
        <v>0</v>
      </c>
      <c r="P63" s="142">
        <f t="shared" si="41"/>
        <v>0</v>
      </c>
      <c r="Q63" s="141">
        <f t="shared" si="41"/>
        <v>500</v>
      </c>
      <c r="R63" s="141">
        <f t="shared" si="41"/>
        <v>0</v>
      </c>
      <c r="S63" s="141">
        <f t="shared" si="41"/>
        <v>0</v>
      </c>
      <c r="T63" s="141">
        <f t="shared" si="41"/>
        <v>0.185909034030459</v>
      </c>
      <c r="U63" s="141">
        <f t="shared" si="41"/>
        <v>0</v>
      </c>
      <c r="V63" s="141">
        <f t="shared" si="41"/>
        <v>0</v>
      </c>
      <c r="W63" s="141">
        <f t="shared" si="41"/>
        <v>500</v>
      </c>
      <c r="X63" s="141">
        <f t="shared" si="41"/>
        <v>0</v>
      </c>
      <c r="Y63" s="141">
        <f t="shared" si="41"/>
        <v>0</v>
      </c>
      <c r="Z63" s="141">
        <f t="shared" si="41"/>
        <v>0</v>
      </c>
      <c r="AA63" s="141">
        <f t="shared" si="41"/>
        <v>0</v>
      </c>
      <c r="AB63" s="141">
        <f t="shared" si="41"/>
        <v>0</v>
      </c>
      <c r="AC63" s="141">
        <f t="shared" si="41"/>
        <v>0</v>
      </c>
    </row>
    <row r="64" spans="3:29" outlineLevel="2">
      <c r="C64" s="146"/>
      <c r="D64" s="11"/>
      <c r="E64" s="54" t="s">
        <v>187</v>
      </c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</row>
    <row r="65" spans="3:29" outlineLevel="2">
      <c r="D65" s="11"/>
      <c r="E65" s="54" t="s">
        <v>46</v>
      </c>
      <c r="F65" s="217">
        <v>0</v>
      </c>
      <c r="G65" s="217">
        <v>0</v>
      </c>
      <c r="H65" s="217">
        <v>0</v>
      </c>
      <c r="I65" s="217">
        <v>37.634634910000003</v>
      </c>
      <c r="J65" s="217">
        <v>0</v>
      </c>
      <c r="K65" s="217">
        <v>-131.57904368000001</v>
      </c>
      <c r="L65" s="217">
        <v>-349.00205289999997</v>
      </c>
      <c r="M65" s="217">
        <v>-230.12063899999998</v>
      </c>
      <c r="N65" s="217">
        <v>0</v>
      </c>
      <c r="O65" s="217">
        <v>0</v>
      </c>
      <c r="P65" s="217">
        <v>-229.05860469000001</v>
      </c>
      <c r="Q65" s="217">
        <v>-179.82439289999991</v>
      </c>
    </row>
    <row r="66" spans="3:29" outlineLevel="2">
      <c r="C66" s="146"/>
      <c r="D66" s="11"/>
      <c r="E66" s="52" t="s">
        <v>48</v>
      </c>
      <c r="F66" s="217">
        <v>1500</v>
      </c>
      <c r="G66" s="217">
        <v>0</v>
      </c>
      <c r="H66" s="217">
        <v>81.369784680000009</v>
      </c>
      <c r="I66" s="217">
        <v>68.929983089999993</v>
      </c>
      <c r="J66" s="217">
        <v>0</v>
      </c>
      <c r="K66" s="217">
        <v>131.57904368000001</v>
      </c>
      <c r="L66" s="217">
        <v>349.00205289999997</v>
      </c>
      <c r="M66" s="217">
        <v>230.12063899999998</v>
      </c>
      <c r="N66" s="217">
        <v>0</v>
      </c>
      <c r="O66" s="217">
        <v>0</v>
      </c>
      <c r="P66" s="217">
        <v>229.05860469000001</v>
      </c>
      <c r="Q66" s="217">
        <v>679.82439289999991</v>
      </c>
      <c r="R66" s="185">
        <v>0</v>
      </c>
      <c r="S66" s="185">
        <v>0</v>
      </c>
      <c r="T66" s="185">
        <v>0.185909034030459</v>
      </c>
      <c r="U66" s="185">
        <v>0</v>
      </c>
      <c r="V66" s="185">
        <v>0</v>
      </c>
      <c r="W66" s="185">
        <v>500</v>
      </c>
      <c r="X66" s="185">
        <v>0</v>
      </c>
      <c r="Y66" s="185">
        <v>0</v>
      </c>
      <c r="Z66" s="185">
        <v>0</v>
      </c>
      <c r="AA66" s="185">
        <v>0</v>
      </c>
      <c r="AB66" s="185">
        <v>0</v>
      </c>
      <c r="AC66" s="185">
        <v>0</v>
      </c>
    </row>
    <row r="67" spans="3:29" outlineLevel="2">
      <c r="D67" s="11"/>
      <c r="E67" s="52" t="s">
        <v>126</v>
      </c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</row>
    <row r="68" spans="3:29" outlineLevel="2">
      <c r="D68" s="11"/>
      <c r="E68" s="52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</row>
    <row r="69" spans="3:29" outlineLevel="2">
      <c r="D69" s="48" t="s">
        <v>146</v>
      </c>
      <c r="E69" s="53"/>
      <c r="F69" s="142">
        <f>F70</f>
        <v>0</v>
      </c>
      <c r="G69" s="142">
        <f t="shared" ref="G69:AC69" si="42">G70</f>
        <v>0</v>
      </c>
      <c r="H69" s="142">
        <f t="shared" si="42"/>
        <v>0</v>
      </c>
      <c r="I69" s="142">
        <f t="shared" si="42"/>
        <v>0</v>
      </c>
      <c r="J69" s="142">
        <f t="shared" si="42"/>
        <v>0</v>
      </c>
      <c r="K69" s="142">
        <f t="shared" si="42"/>
        <v>0</v>
      </c>
      <c r="L69" s="142">
        <f t="shared" si="42"/>
        <v>0</v>
      </c>
      <c r="M69" s="142">
        <f t="shared" si="42"/>
        <v>0</v>
      </c>
      <c r="N69" s="142">
        <f t="shared" si="42"/>
        <v>0</v>
      </c>
      <c r="O69" s="142">
        <f t="shared" si="42"/>
        <v>0</v>
      </c>
      <c r="P69" s="142">
        <f t="shared" si="42"/>
        <v>0</v>
      </c>
      <c r="Q69" s="141">
        <f t="shared" si="42"/>
        <v>0</v>
      </c>
      <c r="R69" s="141">
        <f t="shared" si="42"/>
        <v>0</v>
      </c>
      <c r="S69" s="141">
        <f t="shared" si="42"/>
        <v>0</v>
      </c>
      <c r="T69" s="141">
        <f t="shared" si="42"/>
        <v>0</v>
      </c>
      <c r="U69" s="141">
        <f t="shared" si="42"/>
        <v>0</v>
      </c>
      <c r="V69" s="141">
        <f t="shared" si="42"/>
        <v>0</v>
      </c>
      <c r="W69" s="141">
        <f t="shared" si="42"/>
        <v>0</v>
      </c>
      <c r="X69" s="141">
        <f t="shared" si="42"/>
        <v>0</v>
      </c>
      <c r="Y69" s="141">
        <f t="shared" si="42"/>
        <v>0</v>
      </c>
      <c r="Z69" s="141">
        <f t="shared" si="42"/>
        <v>0</v>
      </c>
      <c r="AA69" s="141">
        <f t="shared" si="42"/>
        <v>0</v>
      </c>
      <c r="AB69" s="141">
        <f t="shared" si="42"/>
        <v>0</v>
      </c>
      <c r="AC69" s="141">
        <f t="shared" si="42"/>
        <v>0</v>
      </c>
    </row>
    <row r="70" spans="3:29" outlineLevel="2">
      <c r="C70" s="146"/>
      <c r="D70" s="11"/>
      <c r="E70" s="52" t="s">
        <v>130</v>
      </c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</row>
    <row r="71" spans="3:29" outlineLevel="2">
      <c r="C71" s="124"/>
      <c r="D71" s="11"/>
      <c r="E71" s="52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</row>
    <row r="72" spans="3:29" outlineLevel="2">
      <c r="C72" s="124"/>
      <c r="D72" s="48" t="s">
        <v>147</v>
      </c>
      <c r="E72" s="53"/>
      <c r="F72" s="142">
        <f>SUM(F73:F75)</f>
        <v>0</v>
      </c>
      <c r="G72" s="142">
        <f t="shared" ref="G72:AC72" si="43">SUM(G73:G75)</f>
        <v>0</v>
      </c>
      <c r="H72" s="142">
        <f t="shared" si="43"/>
        <v>0</v>
      </c>
      <c r="I72" s="142">
        <f t="shared" si="43"/>
        <v>0</v>
      </c>
      <c r="J72" s="142">
        <f t="shared" si="43"/>
        <v>0</v>
      </c>
      <c r="K72" s="142">
        <f t="shared" si="43"/>
        <v>131.57904368000001</v>
      </c>
      <c r="L72" s="142">
        <f t="shared" si="43"/>
        <v>349.00205289999997</v>
      </c>
      <c r="M72" s="142">
        <f t="shared" si="43"/>
        <v>230.12063899999998</v>
      </c>
      <c r="N72" s="142">
        <f t="shared" si="43"/>
        <v>0</v>
      </c>
      <c r="O72" s="142">
        <f t="shared" si="43"/>
        <v>0</v>
      </c>
      <c r="P72" s="142">
        <f t="shared" si="43"/>
        <v>229.05860468000003</v>
      </c>
      <c r="Q72" s="141">
        <f t="shared" si="43"/>
        <v>179.82439289999999</v>
      </c>
      <c r="R72" s="141">
        <f t="shared" si="43"/>
        <v>1063</v>
      </c>
      <c r="S72" s="141">
        <f t="shared" si="43"/>
        <v>0</v>
      </c>
      <c r="T72" s="141">
        <f t="shared" si="43"/>
        <v>152.81409096596954</v>
      </c>
      <c r="U72" s="141">
        <f t="shared" si="43"/>
        <v>0</v>
      </c>
      <c r="V72" s="141">
        <f t="shared" si="43"/>
        <v>0</v>
      </c>
      <c r="W72" s="141">
        <f t="shared" si="43"/>
        <v>0</v>
      </c>
      <c r="X72" s="141">
        <f t="shared" si="43"/>
        <v>0</v>
      </c>
      <c r="Y72" s="141">
        <f t="shared" si="43"/>
        <v>0</v>
      </c>
      <c r="Z72" s="141">
        <f t="shared" si="43"/>
        <v>0</v>
      </c>
      <c r="AA72" s="141">
        <f t="shared" si="43"/>
        <v>0</v>
      </c>
      <c r="AB72" s="141">
        <f t="shared" si="43"/>
        <v>0</v>
      </c>
      <c r="AC72" s="141">
        <f t="shared" si="43"/>
        <v>0</v>
      </c>
    </row>
    <row r="73" spans="3:29" outlineLevel="2">
      <c r="C73" s="146"/>
      <c r="D73" s="7"/>
      <c r="E73" s="8" t="s">
        <v>218</v>
      </c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>
        <v>900</v>
      </c>
    </row>
    <row r="74" spans="3:29" outlineLevel="2">
      <c r="C74" s="146"/>
      <c r="D74" s="7"/>
      <c r="E74" s="8" t="s">
        <v>238</v>
      </c>
      <c r="F74" s="124"/>
      <c r="G74" s="124"/>
      <c r="H74" s="124"/>
      <c r="I74" s="124"/>
      <c r="J74" s="124"/>
      <c r="K74" s="125">
        <v>131.57904368000001</v>
      </c>
      <c r="L74" s="125">
        <v>349.00205289999997</v>
      </c>
      <c r="M74" s="125">
        <v>230.12063899999998</v>
      </c>
      <c r="N74" s="125">
        <v>0</v>
      </c>
      <c r="O74" s="125">
        <v>0</v>
      </c>
      <c r="P74" s="125">
        <v>229.05860468000003</v>
      </c>
      <c r="Q74" s="125">
        <v>179.82439289999999</v>
      </c>
      <c r="R74" s="124">
        <v>163</v>
      </c>
      <c r="T74" s="125">
        <f>1.4*T6</f>
        <v>152.81409096596954</v>
      </c>
    </row>
    <row r="75" spans="3:29" outlineLevel="2">
      <c r="D75" s="7"/>
      <c r="E75" s="8" t="s">
        <v>127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</row>
    <row r="76" spans="3:29" outlineLevel="2">
      <c r="D76" s="4"/>
      <c r="E76" s="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</row>
    <row r="77" spans="3:29" ht="14.4" outlineLevel="1">
      <c r="D77" s="43" t="s">
        <v>145</v>
      </c>
      <c r="E77" s="44"/>
      <c r="F77" s="143">
        <f>F61+F63+F69+F72</f>
        <v>1500</v>
      </c>
      <c r="G77" s="143">
        <f t="shared" ref="G77:Q77" si="44">G61+G63+G69+G72</f>
        <v>0</v>
      </c>
      <c r="H77" s="143">
        <f t="shared" si="44"/>
        <v>81.369784680000009</v>
      </c>
      <c r="I77" s="143">
        <f t="shared" si="44"/>
        <v>106.564618</v>
      </c>
      <c r="J77" s="143">
        <f t="shared" si="44"/>
        <v>0</v>
      </c>
      <c r="K77" s="143">
        <f t="shared" si="44"/>
        <v>131.57904368000001</v>
      </c>
      <c r="L77" s="143">
        <f t="shared" si="44"/>
        <v>349.00205289999997</v>
      </c>
      <c r="M77" s="143">
        <f t="shared" si="44"/>
        <v>230.12063899999998</v>
      </c>
      <c r="N77" s="143">
        <f t="shared" si="44"/>
        <v>0</v>
      </c>
      <c r="O77" s="143">
        <f t="shared" si="44"/>
        <v>0</v>
      </c>
      <c r="P77" s="143">
        <f t="shared" si="44"/>
        <v>229.05860468000003</v>
      </c>
      <c r="Q77" s="143">
        <f t="shared" si="44"/>
        <v>679.82439290000002</v>
      </c>
      <c r="R77" s="143">
        <f t="shared" ref="R77:AC77" si="45">R61+R63+R69+R72</f>
        <v>1063</v>
      </c>
      <c r="S77" s="143">
        <f t="shared" si="45"/>
        <v>0</v>
      </c>
      <c r="T77" s="143">
        <f t="shared" si="45"/>
        <v>153</v>
      </c>
      <c r="U77" s="143">
        <f t="shared" si="45"/>
        <v>0</v>
      </c>
      <c r="V77" s="143">
        <f t="shared" si="45"/>
        <v>0</v>
      </c>
      <c r="W77" s="143">
        <f t="shared" si="45"/>
        <v>500</v>
      </c>
      <c r="X77" s="143">
        <f t="shared" si="45"/>
        <v>0</v>
      </c>
      <c r="Y77" s="143">
        <f t="shared" si="45"/>
        <v>0</v>
      </c>
      <c r="Z77" s="143">
        <f t="shared" si="45"/>
        <v>0</v>
      </c>
      <c r="AA77" s="143">
        <f t="shared" si="45"/>
        <v>0</v>
      </c>
      <c r="AB77" s="143">
        <f t="shared" si="45"/>
        <v>0</v>
      </c>
      <c r="AC77" s="143">
        <f t="shared" si="45"/>
        <v>0</v>
      </c>
    </row>
    <row r="78" spans="3:29" ht="18">
      <c r="D78" s="46" t="s">
        <v>144</v>
      </c>
      <c r="E78" s="47"/>
      <c r="F78" s="147">
        <f>F77+F58</f>
        <v>6970.1362535813469</v>
      </c>
      <c r="G78" s="147">
        <f t="shared" ref="G78:Q78" si="46">G77+G58</f>
        <v>5002.4173426999978</v>
      </c>
      <c r="H78" s="147">
        <f t="shared" si="46"/>
        <v>6729.8527260100018</v>
      </c>
      <c r="I78" s="147">
        <f t="shared" si="46"/>
        <v>6027.8639350205594</v>
      </c>
      <c r="J78" s="147">
        <f t="shared" si="46"/>
        <v>5591.2610947900002</v>
      </c>
      <c r="K78" s="147">
        <f t="shared" si="46"/>
        <v>6519.7293471799994</v>
      </c>
      <c r="L78" s="147">
        <f t="shared" si="46"/>
        <v>7543.655531110001</v>
      </c>
      <c r="M78" s="147">
        <f t="shared" si="46"/>
        <v>8059.6075959999998</v>
      </c>
      <c r="N78" s="147">
        <f t="shared" si="46"/>
        <v>8886.7989675800018</v>
      </c>
      <c r="O78" s="147">
        <f t="shared" si="46"/>
        <v>7814.0698665300015</v>
      </c>
      <c r="P78" s="147">
        <f t="shared" si="46"/>
        <v>7784.70164019</v>
      </c>
      <c r="Q78" s="147">
        <f t="shared" si="46"/>
        <v>7214.2863271799997</v>
      </c>
      <c r="R78" s="147">
        <f t="shared" ref="R78:AC78" si="47">R77+R58</f>
        <v>8393.3345320370099</v>
      </c>
      <c r="S78" s="147">
        <f t="shared" si="47"/>
        <v>7596.8994103905088</v>
      </c>
      <c r="T78" s="147">
        <f t="shared" si="47"/>
        <v>7775.966815341897</v>
      </c>
      <c r="U78" s="147">
        <f t="shared" si="47"/>
        <v>7982.4791639935429</v>
      </c>
      <c r="V78" s="147">
        <f t="shared" si="47"/>
        <v>7477.9337422923891</v>
      </c>
      <c r="W78" s="147">
        <f t="shared" si="47"/>
        <v>7871.2651980776536</v>
      </c>
      <c r="X78" s="147">
        <f t="shared" si="47"/>
        <v>8318.634512849987</v>
      </c>
      <c r="Y78" s="147">
        <f t="shared" si="47"/>
        <v>8530.4685335930262</v>
      </c>
      <c r="Z78" s="147">
        <f t="shared" si="47"/>
        <v>8384.9522137457843</v>
      </c>
      <c r="AA78" s="147">
        <f t="shared" si="47"/>
        <v>8453.7755916021542</v>
      </c>
      <c r="AB78" s="147">
        <f t="shared" si="47"/>
        <v>7680.5202124772522</v>
      </c>
      <c r="AC78" s="147">
        <f t="shared" si="47"/>
        <v>8016.7798332722796</v>
      </c>
    </row>
    <row r="79" spans="3:29">
      <c r="D79" s="4"/>
      <c r="E79" s="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</row>
    <row r="80" spans="3:29">
      <c r="D80" s="4"/>
      <c r="E80" s="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</row>
    <row r="81" spans="3:29" ht="18">
      <c r="D81" s="39" t="s">
        <v>82</v>
      </c>
      <c r="E81" s="40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39"/>
      <c r="AC81" s="139"/>
    </row>
    <row r="82" spans="3:29" ht="12.75" customHeight="1">
      <c r="D82" s="29" t="s">
        <v>152</v>
      </c>
      <c r="E82" s="150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  <c r="Q82" s="151"/>
    </row>
    <row r="83" spans="3:29">
      <c r="D83" s="150"/>
      <c r="E83" s="150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</row>
    <row r="84" spans="3:29" ht="14.4" outlineLevel="1">
      <c r="D84" s="56" t="s">
        <v>49</v>
      </c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</row>
    <row r="85" spans="3:29" hidden="1" outlineLevel="2">
      <c r="D85" s="11" t="s">
        <v>31</v>
      </c>
      <c r="E85" s="7"/>
      <c r="F85" s="134">
        <f>SUM(F86:F88)</f>
        <v>2200</v>
      </c>
      <c r="G85" s="134">
        <f t="shared" ref="G85:AC85" si="48">SUM(G86:G88)</f>
        <v>2200</v>
      </c>
      <c r="H85" s="134">
        <f t="shared" si="48"/>
        <v>2460</v>
      </c>
      <c r="I85" s="134">
        <f t="shared" si="48"/>
        <v>2050</v>
      </c>
      <c r="J85" s="134">
        <f t="shared" si="48"/>
        <v>2600</v>
      </c>
      <c r="K85" s="134">
        <f t="shared" si="48"/>
        <v>2660</v>
      </c>
      <c r="L85" s="134">
        <f t="shared" si="48"/>
        <v>3400</v>
      </c>
      <c r="M85" s="134">
        <f t="shared" si="48"/>
        <v>3200</v>
      </c>
      <c r="N85" s="134">
        <f t="shared" si="48"/>
        <v>3500</v>
      </c>
      <c r="O85" s="134">
        <f t="shared" si="48"/>
        <v>3200</v>
      </c>
      <c r="P85" s="134">
        <f t="shared" si="48"/>
        <v>2700</v>
      </c>
      <c r="Q85" s="186">
        <f t="shared" si="48"/>
        <v>2200</v>
      </c>
      <c r="R85" s="186">
        <f t="shared" si="48"/>
        <v>3730.9145609097363</v>
      </c>
      <c r="S85" s="186">
        <f t="shared" si="48"/>
        <v>4167.202980383774</v>
      </c>
      <c r="T85" s="186">
        <f t="shared" si="48"/>
        <v>4791.4167912183148</v>
      </c>
      <c r="U85" s="186">
        <f t="shared" si="48"/>
        <v>4364.9820599978357</v>
      </c>
      <c r="V85" s="186">
        <f t="shared" si="48"/>
        <v>3969.0069524359637</v>
      </c>
      <c r="W85" s="186">
        <f t="shared" si="48"/>
        <v>3694.8703395085126</v>
      </c>
      <c r="X85" s="186">
        <f t="shared" si="48"/>
        <v>4212.6839417048086</v>
      </c>
      <c r="Y85" s="186">
        <f t="shared" si="48"/>
        <v>4578.1994256080752</v>
      </c>
      <c r="Z85" s="186">
        <f t="shared" si="48"/>
        <v>5583.3670063420604</v>
      </c>
      <c r="AA85" s="186">
        <f t="shared" si="48"/>
        <v>5156.9322751215823</v>
      </c>
      <c r="AB85" s="186">
        <f t="shared" si="48"/>
        <v>4273.6031890220193</v>
      </c>
      <c r="AC85" s="186">
        <f t="shared" si="48"/>
        <v>4060.3858234117797</v>
      </c>
    </row>
    <row r="86" spans="3:29" hidden="1" outlineLevel="2">
      <c r="C86" s="146"/>
      <c r="D86" s="12"/>
      <c r="E86" s="10" t="s">
        <v>42</v>
      </c>
      <c r="F86" s="134">
        <v>2200</v>
      </c>
      <c r="G86" s="134">
        <v>2200</v>
      </c>
      <c r="H86" s="134">
        <v>2460</v>
      </c>
      <c r="I86" s="134">
        <v>2050</v>
      </c>
      <c r="J86" s="134">
        <v>2600</v>
      </c>
      <c r="K86" s="134">
        <v>2660</v>
      </c>
      <c r="L86" s="134">
        <v>3400</v>
      </c>
      <c r="M86" s="134">
        <v>3200</v>
      </c>
      <c r="N86" s="134">
        <v>3500</v>
      </c>
      <c r="O86" s="134">
        <v>3200</v>
      </c>
      <c r="P86" s="134">
        <v>2700</v>
      </c>
      <c r="Q86" s="184">
        <v>2200</v>
      </c>
      <c r="R86" s="184">
        <v>3730.9145609097363</v>
      </c>
      <c r="S86" s="184">
        <v>4167.202980383774</v>
      </c>
      <c r="T86" s="184">
        <v>4791.4167912183148</v>
      </c>
      <c r="U86" s="184">
        <v>4364.9820599978357</v>
      </c>
      <c r="V86" s="184">
        <v>3969.0069524359637</v>
      </c>
      <c r="W86" s="184">
        <v>3694.8703395085126</v>
      </c>
      <c r="X86" s="184">
        <v>4212.6839417048086</v>
      </c>
      <c r="Y86" s="184">
        <v>4578.1994256080752</v>
      </c>
      <c r="Z86" s="184">
        <v>5583.3670063420604</v>
      </c>
      <c r="AA86" s="184">
        <v>5156.9322751215823</v>
      </c>
      <c r="AB86" s="184">
        <v>4273.6031890220193</v>
      </c>
      <c r="AC86" s="184">
        <v>4060.3858234117797</v>
      </c>
    </row>
    <row r="87" spans="3:29" hidden="1" outlineLevel="2">
      <c r="C87" s="146"/>
      <c r="D87" s="12"/>
      <c r="E87" s="10" t="s">
        <v>43</v>
      </c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8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</row>
    <row r="88" spans="3:29" hidden="1" outlineLevel="2">
      <c r="C88" s="146"/>
      <c r="D88" s="12"/>
      <c r="E88" s="10" t="s">
        <v>162</v>
      </c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8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</row>
    <row r="89" spans="3:29" hidden="1" outlineLevel="2">
      <c r="D89" s="12"/>
      <c r="E89" s="10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</row>
    <row r="90" spans="3:29" hidden="1" outlineLevel="2">
      <c r="D90" s="11" t="s">
        <v>58</v>
      </c>
      <c r="E90" s="7"/>
      <c r="F90" s="124">
        <v>16.823258190000001</v>
      </c>
      <c r="G90" s="124">
        <v>20.812148570000002</v>
      </c>
      <c r="H90" s="124">
        <v>30.933449580000001</v>
      </c>
      <c r="I90" s="124">
        <v>15.60244084</v>
      </c>
      <c r="J90" s="124">
        <v>22.020879439999998</v>
      </c>
      <c r="K90" s="124">
        <v>19.945198179999998</v>
      </c>
      <c r="L90" s="124">
        <v>24.682578890000002</v>
      </c>
      <c r="M90" s="124">
        <v>22.259389120000002</v>
      </c>
      <c r="N90" s="124">
        <v>25.997768619999999</v>
      </c>
      <c r="O90" s="124">
        <v>22.34529835</v>
      </c>
      <c r="P90" s="124">
        <v>24.949680440000002</v>
      </c>
      <c r="Q90" s="124">
        <v>28.45180319</v>
      </c>
    </row>
    <row r="91" spans="3:29" hidden="1" outlineLevel="2">
      <c r="D91" s="9"/>
      <c r="E91" s="10" t="s">
        <v>50</v>
      </c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</row>
    <row r="92" spans="3:29" outlineLevel="1" collapsed="1">
      <c r="D92" s="45" t="s">
        <v>95</v>
      </c>
      <c r="E92" s="6"/>
      <c r="F92" s="135">
        <f>F85+F90</f>
        <v>2216.8232581900002</v>
      </c>
      <c r="G92" s="135">
        <f t="shared" ref="G92:AC92" si="49">G85+G90</f>
        <v>2220.8121485699999</v>
      </c>
      <c r="H92" s="135">
        <f t="shared" si="49"/>
        <v>2490.9334495799999</v>
      </c>
      <c r="I92" s="135">
        <f t="shared" si="49"/>
        <v>2065.6024408399999</v>
      </c>
      <c r="J92" s="135">
        <f t="shared" si="49"/>
        <v>2622.02087944</v>
      </c>
      <c r="K92" s="135">
        <f t="shared" si="49"/>
        <v>2679.9451981799998</v>
      </c>
      <c r="L92" s="135">
        <f t="shared" si="49"/>
        <v>3424.6825788900001</v>
      </c>
      <c r="M92" s="135">
        <f t="shared" si="49"/>
        <v>3222.2593891199999</v>
      </c>
      <c r="N92" s="135">
        <f t="shared" si="49"/>
        <v>3525.99776862</v>
      </c>
      <c r="O92" s="135">
        <f t="shared" si="49"/>
        <v>3222.3452983500001</v>
      </c>
      <c r="P92" s="135">
        <f t="shared" si="49"/>
        <v>2724.9496804400001</v>
      </c>
      <c r="Q92" s="135">
        <f t="shared" si="49"/>
        <v>2228.4518031900002</v>
      </c>
      <c r="R92" s="187">
        <f t="shared" si="49"/>
        <v>3730.9145609097363</v>
      </c>
      <c r="S92" s="187">
        <f t="shared" si="49"/>
        <v>4167.202980383774</v>
      </c>
      <c r="T92" s="187">
        <f t="shared" si="49"/>
        <v>4791.4167912183148</v>
      </c>
      <c r="U92" s="187">
        <f t="shared" si="49"/>
        <v>4364.9820599978357</v>
      </c>
      <c r="V92" s="187">
        <f t="shared" si="49"/>
        <v>3969.0069524359637</v>
      </c>
      <c r="W92" s="187">
        <f t="shared" si="49"/>
        <v>3694.8703395085126</v>
      </c>
      <c r="X92" s="187">
        <f t="shared" si="49"/>
        <v>4212.6839417048086</v>
      </c>
      <c r="Y92" s="187">
        <f t="shared" si="49"/>
        <v>4578.1994256080752</v>
      </c>
      <c r="Z92" s="187">
        <f t="shared" si="49"/>
        <v>5583.3670063420604</v>
      </c>
      <c r="AA92" s="187">
        <f t="shared" si="49"/>
        <v>5156.9322751215823</v>
      </c>
      <c r="AB92" s="187">
        <f t="shared" si="49"/>
        <v>4273.6031890220193</v>
      </c>
      <c r="AC92" s="187">
        <f t="shared" si="49"/>
        <v>4060.3858234117797</v>
      </c>
    </row>
    <row r="93" spans="3:29" outlineLevel="1">
      <c r="D93" s="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</row>
    <row r="94" spans="3:29" outlineLevel="1">
      <c r="D94" s="6" t="s">
        <v>0</v>
      </c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</row>
    <row r="95" spans="3:29" outlineLevel="2">
      <c r="D95" s="7" t="s">
        <v>33</v>
      </c>
      <c r="E95" s="7"/>
      <c r="F95" s="125">
        <v>429.58213167000002</v>
      </c>
      <c r="G95" s="125">
        <v>443.80195213999997</v>
      </c>
      <c r="H95" s="125">
        <v>976.20391364</v>
      </c>
      <c r="I95" s="125">
        <v>571.96738296000012</v>
      </c>
      <c r="J95" s="125">
        <v>417.44516440999996</v>
      </c>
      <c r="K95" s="125">
        <v>610.83111499999995</v>
      </c>
      <c r="L95" s="125">
        <v>470.77322941</v>
      </c>
      <c r="M95" s="125">
        <v>513.66818569999998</v>
      </c>
      <c r="N95" s="125">
        <v>512.36177779999991</v>
      </c>
      <c r="O95" s="125">
        <v>540.94741170000009</v>
      </c>
      <c r="P95" s="125">
        <v>538.02411098000005</v>
      </c>
      <c r="Q95" s="125">
        <v>766.06877786999996</v>
      </c>
      <c r="R95" s="125">
        <v>524.39259691261395</v>
      </c>
      <c r="S95" s="125">
        <v>572.19870368293959</v>
      </c>
      <c r="T95" s="125">
        <v>471.19326369923886</v>
      </c>
      <c r="U95" s="125">
        <v>609.34465196313772</v>
      </c>
      <c r="V95" s="125">
        <v>629.4185740512338</v>
      </c>
      <c r="W95" s="125">
        <v>569.58578848162483</v>
      </c>
      <c r="X95" s="125">
        <v>729.56520365338497</v>
      </c>
      <c r="Y95" s="125">
        <v>730.12554589943113</v>
      </c>
      <c r="Z95" s="125">
        <v>723.84971274371389</v>
      </c>
      <c r="AA95" s="125">
        <v>787.9752473253393</v>
      </c>
      <c r="AB95" s="125">
        <v>788.53558957138557</v>
      </c>
      <c r="AC95" s="125">
        <v>1042.3269212563455</v>
      </c>
    </row>
    <row r="96" spans="3:29" outlineLevel="2">
      <c r="D96" s="7" t="s">
        <v>34</v>
      </c>
      <c r="E96" s="7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>
        <v>3</v>
      </c>
      <c r="S96" s="125">
        <v>0</v>
      </c>
      <c r="T96" s="125">
        <v>33.6</v>
      </c>
      <c r="U96" s="125">
        <v>3</v>
      </c>
      <c r="V96" s="125">
        <v>0</v>
      </c>
      <c r="W96" s="125">
        <v>33.6</v>
      </c>
      <c r="X96" s="125">
        <v>3</v>
      </c>
      <c r="Y96" s="125">
        <v>0</v>
      </c>
      <c r="Z96" s="125">
        <v>33.6</v>
      </c>
      <c r="AA96" s="125">
        <v>3</v>
      </c>
      <c r="AB96" s="125">
        <v>0</v>
      </c>
      <c r="AC96" s="125">
        <v>33.6</v>
      </c>
    </row>
    <row r="97" spans="3:30" outlineLevel="2">
      <c r="D97" s="7" t="s">
        <v>7</v>
      </c>
      <c r="E97" s="7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</row>
    <row r="98" spans="3:30" outlineLevel="2">
      <c r="D98" s="7" t="s">
        <v>24</v>
      </c>
      <c r="E98" s="7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>
        <v>0</v>
      </c>
      <c r="S98" s="125">
        <v>0</v>
      </c>
      <c r="T98" s="125">
        <v>0</v>
      </c>
      <c r="U98" s="125">
        <v>0</v>
      </c>
      <c r="V98" s="125">
        <v>0</v>
      </c>
      <c r="W98" s="125">
        <v>399.9989720166617</v>
      </c>
      <c r="X98" s="125">
        <v>0</v>
      </c>
      <c r="Y98" s="125">
        <v>0</v>
      </c>
      <c r="Z98" s="125">
        <v>0</v>
      </c>
      <c r="AA98" s="125">
        <v>0</v>
      </c>
      <c r="AB98" s="125">
        <v>0</v>
      </c>
      <c r="AC98" s="125">
        <v>521.16346062817274</v>
      </c>
    </row>
    <row r="99" spans="3:30" outlineLevel="2">
      <c r="D99" s="7" t="s">
        <v>23</v>
      </c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</row>
    <row r="100" spans="3:30" outlineLevel="2">
      <c r="D100" s="7" t="s">
        <v>25</v>
      </c>
      <c r="E100" s="7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>
        <v>94.463692502400008</v>
      </c>
      <c r="S100" s="125">
        <v>102.96542482761602</v>
      </c>
      <c r="T100" s="125">
        <v>453.42572401152</v>
      </c>
      <c r="U100" s="125">
        <v>113.26196731037764</v>
      </c>
      <c r="V100" s="125">
        <v>113.26196731037764</v>
      </c>
      <c r="W100" s="125">
        <v>0</v>
      </c>
      <c r="X100" s="125">
        <v>131.38388208003806</v>
      </c>
      <c r="Y100" s="125">
        <v>131.38388208003806</v>
      </c>
      <c r="Z100" s="125">
        <v>131.38388208003806</v>
      </c>
      <c r="AA100" s="125">
        <v>141.89459264644111</v>
      </c>
      <c r="AB100" s="125">
        <v>141.89459264644111</v>
      </c>
      <c r="AC100" s="125">
        <v>0</v>
      </c>
    </row>
    <row r="101" spans="3:30" outlineLevel="2">
      <c r="D101" s="7" t="s">
        <v>32</v>
      </c>
      <c r="E101" s="7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>
        <v>0</v>
      </c>
      <c r="S101" s="125">
        <v>0</v>
      </c>
      <c r="T101" s="125">
        <v>156.70977854842374</v>
      </c>
      <c r="U101" s="125">
        <v>104.47318569894917</v>
      </c>
      <c r="V101" s="125">
        <v>0</v>
      </c>
      <c r="W101" s="125">
        <v>0</v>
      </c>
      <c r="X101" s="125">
        <v>0</v>
      </c>
      <c r="Y101" s="125">
        <v>0</v>
      </c>
      <c r="Z101" s="125">
        <v>0</v>
      </c>
      <c r="AA101" s="125">
        <v>0</v>
      </c>
      <c r="AB101" s="125">
        <v>0</v>
      </c>
      <c r="AC101" s="125">
        <v>0</v>
      </c>
    </row>
    <row r="102" spans="3:30" outlineLevel="2">
      <c r="D102" s="7" t="s">
        <v>1</v>
      </c>
      <c r="E102" s="7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</row>
    <row r="103" spans="3:30" outlineLevel="2">
      <c r="D103" s="7" t="s">
        <v>2</v>
      </c>
      <c r="E103" s="7"/>
      <c r="F103" s="125">
        <v>445.42944101999996</v>
      </c>
      <c r="G103" s="125">
        <v>320.88532574999994</v>
      </c>
      <c r="H103" s="125">
        <v>308.76739431000004</v>
      </c>
      <c r="I103" s="125">
        <v>556.39887168000007</v>
      </c>
      <c r="J103" s="125">
        <v>312.82707239000001</v>
      </c>
      <c r="K103" s="125">
        <v>287.03223001999999</v>
      </c>
      <c r="L103" s="125">
        <v>404.76816371000001</v>
      </c>
      <c r="M103" s="125">
        <v>330.56686999999999</v>
      </c>
      <c r="N103" s="125">
        <v>338.08837369999998</v>
      </c>
      <c r="O103" s="125">
        <v>341.06388052</v>
      </c>
      <c r="P103" s="125">
        <v>369.80494792000002</v>
      </c>
      <c r="Q103" s="125">
        <v>379.00012946999999</v>
      </c>
      <c r="R103" s="125">
        <v>290.58017206889599</v>
      </c>
      <c r="S103" s="125">
        <v>290.58017206889599</v>
      </c>
      <c r="T103" s="125">
        <v>315.48978755509671</v>
      </c>
      <c r="U103" s="125">
        <v>520.98241709338117</v>
      </c>
      <c r="V103" s="125">
        <v>387.87857687620709</v>
      </c>
      <c r="W103" s="125">
        <v>347.03876631060638</v>
      </c>
      <c r="X103" s="125">
        <v>468.76682809899438</v>
      </c>
      <c r="Y103" s="125">
        <v>403.70496892030343</v>
      </c>
      <c r="Z103" s="125">
        <v>402.56496892030339</v>
      </c>
      <c r="AA103" s="125">
        <v>415.33296892030347</v>
      </c>
      <c r="AB103" s="125">
        <v>435.91016643392766</v>
      </c>
      <c r="AC103" s="125">
        <v>434.77016643392767</v>
      </c>
    </row>
    <row r="104" spans="3:30" outlineLevel="2">
      <c r="D104" s="4" t="s">
        <v>59</v>
      </c>
      <c r="E104" s="7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>
        <v>124.62403246926947</v>
      </c>
      <c r="S104" s="125">
        <v>142.828373924186</v>
      </c>
      <c r="T104" s="125">
        <v>155.07215452917239</v>
      </c>
      <c r="U104" s="125">
        <v>256.07759451287325</v>
      </c>
      <c r="V104" s="125">
        <v>190.65329207018564</v>
      </c>
      <c r="W104" s="125">
        <v>170.57936998208967</v>
      </c>
      <c r="X104" s="125">
        <v>230.4121555516985</v>
      </c>
      <c r="Y104" s="125">
        <v>198.4324114252702</v>
      </c>
      <c r="Z104" s="125">
        <v>197.87206917922401</v>
      </c>
      <c r="AA104" s="125">
        <v>204.14790233494134</v>
      </c>
      <c r="AB104" s="125">
        <v>214.26217695960813</v>
      </c>
      <c r="AC104" s="125">
        <v>213.70183471356196</v>
      </c>
    </row>
    <row r="105" spans="3:30" outlineLevel="2">
      <c r="D105" s="7" t="s">
        <v>21</v>
      </c>
      <c r="E105" s="7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>
        <v>0</v>
      </c>
      <c r="S105" s="125">
        <v>0</v>
      </c>
      <c r="T105" s="125">
        <v>0</v>
      </c>
      <c r="U105" s="125">
        <v>0</v>
      </c>
      <c r="V105" s="125">
        <v>0</v>
      </c>
      <c r="W105" s="125">
        <v>0</v>
      </c>
      <c r="X105" s="125">
        <v>35.488511939907909</v>
      </c>
      <c r="Y105" s="125">
        <v>0</v>
      </c>
      <c r="Z105" s="125">
        <v>0</v>
      </c>
      <c r="AA105" s="125">
        <v>0</v>
      </c>
      <c r="AB105" s="125">
        <v>0</v>
      </c>
      <c r="AC105" s="125">
        <v>0</v>
      </c>
    </row>
    <row r="106" spans="3:30" outlineLevel="2">
      <c r="D106" s="8" t="s">
        <v>208</v>
      </c>
      <c r="E106" s="7"/>
      <c r="F106" s="125">
        <v>5.4091377799999636</v>
      </c>
      <c r="G106" s="125">
        <v>3.3479453299999999</v>
      </c>
      <c r="H106" s="125">
        <v>11.65706263</v>
      </c>
      <c r="I106" s="125">
        <v>17.249110450000146</v>
      </c>
      <c r="J106" s="125">
        <v>14.310534249999998</v>
      </c>
      <c r="K106" s="125">
        <v>29.224859980000005</v>
      </c>
      <c r="L106" s="125">
        <v>21.476366550000044</v>
      </c>
      <c r="M106" s="125">
        <v>74.532946789999997</v>
      </c>
      <c r="N106" s="125">
        <v>13.05768385999999</v>
      </c>
      <c r="O106" s="125">
        <v>42.450062610000053</v>
      </c>
      <c r="P106" s="125">
        <v>25.62412239</v>
      </c>
      <c r="Q106" s="125">
        <v>22.634763410000001</v>
      </c>
      <c r="R106" s="125">
        <v>0</v>
      </c>
      <c r="S106" s="125">
        <v>0</v>
      </c>
      <c r="T106" s="125">
        <v>0</v>
      </c>
      <c r="U106" s="125">
        <v>0</v>
      </c>
      <c r="V106" s="125">
        <v>0</v>
      </c>
      <c r="W106" s="125">
        <v>0</v>
      </c>
      <c r="X106" s="125">
        <v>0</v>
      </c>
      <c r="Y106" s="125">
        <v>0</v>
      </c>
      <c r="Z106" s="125">
        <v>0</v>
      </c>
      <c r="AA106" s="125">
        <v>0</v>
      </c>
      <c r="AB106" s="125">
        <v>0</v>
      </c>
      <c r="AC106" s="125">
        <v>0</v>
      </c>
    </row>
    <row r="107" spans="3:30" outlineLevel="1">
      <c r="D107" s="45" t="s">
        <v>95</v>
      </c>
      <c r="E107" s="7"/>
      <c r="F107" s="126">
        <f>SUM(F95:F106)</f>
        <v>880.4207104699999</v>
      </c>
      <c r="G107" s="126">
        <f t="shared" ref="G107:AC107" si="50">SUM(G95:G106)</f>
        <v>768.03522321999992</v>
      </c>
      <c r="H107" s="126">
        <f t="shared" si="50"/>
        <v>1296.6283705799999</v>
      </c>
      <c r="I107" s="126">
        <f t="shared" si="50"/>
        <v>1145.6153650900003</v>
      </c>
      <c r="J107" s="126">
        <f t="shared" si="50"/>
        <v>744.58277105000002</v>
      </c>
      <c r="K107" s="126">
        <f t="shared" si="50"/>
        <v>927.08820500000002</v>
      </c>
      <c r="L107" s="126">
        <f t="shared" si="50"/>
        <v>897.01775967000015</v>
      </c>
      <c r="M107" s="126">
        <f t="shared" si="50"/>
        <v>918.76800248999996</v>
      </c>
      <c r="N107" s="126">
        <f t="shared" si="50"/>
        <v>863.50783535999994</v>
      </c>
      <c r="O107" s="126">
        <f t="shared" si="50"/>
        <v>924.46135483000012</v>
      </c>
      <c r="P107" s="126">
        <f t="shared" si="50"/>
        <v>933.45318129000009</v>
      </c>
      <c r="Q107" s="126">
        <f t="shared" si="50"/>
        <v>1167.7036707499999</v>
      </c>
      <c r="R107" s="188">
        <f t="shared" si="50"/>
        <v>1037.0604939531795</v>
      </c>
      <c r="S107" s="188">
        <f t="shared" si="50"/>
        <v>1108.5726745036377</v>
      </c>
      <c r="T107" s="188">
        <f t="shared" si="50"/>
        <v>1585.4907083434518</v>
      </c>
      <c r="U107" s="188">
        <f t="shared" si="50"/>
        <v>1607.1398165787189</v>
      </c>
      <c r="V107" s="188">
        <f t="shared" si="50"/>
        <v>1321.2124103080041</v>
      </c>
      <c r="W107" s="188">
        <f t="shared" si="50"/>
        <v>1520.8028967909827</v>
      </c>
      <c r="X107" s="188">
        <f t="shared" si="50"/>
        <v>1598.6165813240241</v>
      </c>
      <c r="Y107" s="188">
        <f t="shared" si="50"/>
        <v>1463.6468083250427</v>
      </c>
      <c r="Z107" s="188">
        <f t="shared" si="50"/>
        <v>1489.2706329232797</v>
      </c>
      <c r="AA107" s="188">
        <f t="shared" si="50"/>
        <v>1552.3507112270252</v>
      </c>
      <c r="AB107" s="188">
        <f t="shared" si="50"/>
        <v>1580.6025256113624</v>
      </c>
      <c r="AC107" s="188">
        <f t="shared" si="50"/>
        <v>2245.5623830320078</v>
      </c>
    </row>
    <row r="108" spans="3:30" outlineLevel="1">
      <c r="D108" s="45"/>
      <c r="E108" s="7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</row>
    <row r="109" spans="3:30" outlineLevel="1">
      <c r="D109" s="6" t="s">
        <v>35</v>
      </c>
      <c r="F109" s="152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</row>
    <row r="110" spans="3:30" outlineLevel="1">
      <c r="D110" s="13" t="s">
        <v>56</v>
      </c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</row>
    <row r="111" spans="3:30" outlineLevel="2">
      <c r="C111" s="167"/>
      <c r="D111" s="7" t="s">
        <v>36</v>
      </c>
      <c r="E111" s="4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94">
        <v>42.877672649047568</v>
      </c>
      <c r="S111" s="194">
        <v>135.87767264904755</v>
      </c>
      <c r="T111" s="194">
        <v>528.73767668690959</v>
      </c>
      <c r="U111" s="194">
        <v>48.914380686909581</v>
      </c>
      <c r="V111" s="194">
        <v>60.596865111549569</v>
      </c>
      <c r="W111" s="194">
        <v>61.854464764288771</v>
      </c>
      <c r="X111" s="194">
        <v>63.149792406610153</v>
      </c>
      <c r="Y111" s="194">
        <v>254.48397987820118</v>
      </c>
      <c r="Z111" s="194">
        <v>265.93025144271928</v>
      </c>
      <c r="AA111" s="194">
        <v>301.94657504436236</v>
      </c>
      <c r="AB111" s="229">
        <f>104.744665995086+100</f>
        <v>204.744665995086</v>
      </c>
      <c r="AC111" s="229">
        <f>107.626699674331+200</f>
        <v>307.62669967433101</v>
      </c>
      <c r="AD111" s="184"/>
    </row>
    <row r="112" spans="3:30" outlineLevel="2">
      <c r="D112" s="1" t="s">
        <v>20</v>
      </c>
      <c r="E112" s="4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</row>
    <row r="113" spans="3:30" outlineLevel="2">
      <c r="D113" s="1"/>
      <c r="E113" s="10" t="s">
        <v>136</v>
      </c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</row>
    <row r="114" spans="3:30" outlineLevel="2">
      <c r="D114" s="1"/>
      <c r="E114" s="10" t="s">
        <v>137</v>
      </c>
      <c r="F114" s="125">
        <v>31.213728203800002</v>
      </c>
      <c r="G114" s="125">
        <v>44.780863516900006</v>
      </c>
      <c r="H114" s="125">
        <v>41.985491949999997</v>
      </c>
      <c r="I114" s="125">
        <v>18.049963290000004</v>
      </c>
      <c r="J114" s="125">
        <v>14.005013097000001</v>
      </c>
      <c r="K114" s="125">
        <v>90.994616552700009</v>
      </c>
      <c r="L114" s="125">
        <v>15.3560881124</v>
      </c>
      <c r="M114" s="125">
        <v>0</v>
      </c>
      <c r="N114" s="125">
        <v>604.09840297350013</v>
      </c>
      <c r="O114" s="125">
        <v>46.211020253900003</v>
      </c>
      <c r="P114" s="125">
        <v>45.963725197299993</v>
      </c>
      <c r="Q114" s="125">
        <v>90.326644242599997</v>
      </c>
    </row>
    <row r="115" spans="3:30" outlineLevel="2">
      <c r="D115" s="1" t="s">
        <v>81</v>
      </c>
      <c r="E115" s="4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</row>
    <row r="116" spans="3:30" outlineLevel="2">
      <c r="D116" s="1"/>
      <c r="E116" s="7" t="s">
        <v>37</v>
      </c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</row>
    <row r="117" spans="3:30" outlineLevel="2">
      <c r="D117" s="1"/>
      <c r="E117" s="7" t="s">
        <v>38</v>
      </c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</row>
    <row r="118" spans="3:30" outlineLevel="2">
      <c r="D118" s="1"/>
      <c r="E118" s="1" t="s">
        <v>80</v>
      </c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</row>
    <row r="119" spans="3:30" outlineLevel="2">
      <c r="D119" s="1"/>
      <c r="E119" s="19" t="s">
        <v>134</v>
      </c>
      <c r="F119" s="125">
        <v>1190.6066728660003</v>
      </c>
      <c r="G119" s="125">
        <v>1318.1840904535907</v>
      </c>
      <c r="H119" s="125">
        <v>1368.8097875600001</v>
      </c>
      <c r="I119" s="125">
        <v>1317.6611841499996</v>
      </c>
      <c r="J119" s="125">
        <v>1539.2639832900004</v>
      </c>
      <c r="K119" s="125">
        <v>1571.0585114200003</v>
      </c>
      <c r="L119" s="125">
        <v>1581.2423119299999</v>
      </c>
      <c r="M119" s="125">
        <v>1675.4249725699992</v>
      </c>
      <c r="N119" s="125">
        <v>2412.8632213099995</v>
      </c>
      <c r="O119" s="125">
        <v>2072.5971680200005</v>
      </c>
      <c r="P119" s="125">
        <v>2444.9814292399992</v>
      </c>
      <c r="Q119" s="125">
        <v>1812.4067430899995</v>
      </c>
      <c r="R119" s="194">
        <v>910.27330971999947</v>
      </c>
      <c r="S119" s="194">
        <v>806.63577747656188</v>
      </c>
      <c r="T119" s="194">
        <v>779.01461194608976</v>
      </c>
      <c r="U119" s="194">
        <v>709.37483451344633</v>
      </c>
      <c r="V119" s="194">
        <v>765.71932836047358</v>
      </c>
      <c r="W119" s="194">
        <v>755.56771941491957</v>
      </c>
      <c r="X119" s="194">
        <v>823.34139124578212</v>
      </c>
      <c r="Y119" s="194">
        <v>970.92681021205408</v>
      </c>
      <c r="Z119" s="194">
        <v>1095.6412559533292</v>
      </c>
      <c r="AA119" s="194">
        <v>1065.6206068119448</v>
      </c>
      <c r="AB119" s="194">
        <v>1181.9066909671874</v>
      </c>
      <c r="AC119" s="194">
        <v>1064.3990662443009</v>
      </c>
    </row>
    <row r="120" spans="3:30" outlineLevel="2">
      <c r="D120" s="1"/>
      <c r="E120" s="19" t="s">
        <v>39</v>
      </c>
      <c r="F120" s="125">
        <v>0</v>
      </c>
      <c r="G120" s="125">
        <v>117.87713151</v>
      </c>
      <c r="H120" s="125">
        <v>0</v>
      </c>
      <c r="I120" s="125">
        <v>0.44459478999999996</v>
      </c>
      <c r="J120" s="125">
        <v>0</v>
      </c>
      <c r="K120" s="125">
        <v>0</v>
      </c>
      <c r="L120" s="125">
        <v>0</v>
      </c>
      <c r="M120" s="125">
        <v>0</v>
      </c>
      <c r="N120" s="125">
        <v>0</v>
      </c>
      <c r="O120" s="125">
        <v>0</v>
      </c>
      <c r="P120" s="125">
        <v>0</v>
      </c>
      <c r="Q120" s="125">
        <v>0</v>
      </c>
    </row>
    <row r="121" spans="3:30" outlineLevel="2">
      <c r="D121" s="1"/>
      <c r="E121" s="19" t="s">
        <v>40</v>
      </c>
      <c r="F121" s="125">
        <v>3.4413207100000003</v>
      </c>
      <c r="G121" s="125">
        <v>2.8403174756141953</v>
      </c>
      <c r="H121" s="125">
        <v>4.2162696899998453</v>
      </c>
      <c r="I121" s="125">
        <v>3.6106626747140647</v>
      </c>
      <c r="J121" s="125">
        <v>4.0321544199999915</v>
      </c>
      <c r="K121" s="125">
        <v>5.4706435699999334</v>
      </c>
      <c r="L121" s="125">
        <v>4.8124876100001073</v>
      </c>
      <c r="M121" s="125">
        <v>5.3892693899997974</v>
      </c>
      <c r="N121" s="125">
        <v>5.0851426100001484</v>
      </c>
      <c r="O121" s="125">
        <v>4.8592865499998741</v>
      </c>
      <c r="P121" s="125">
        <v>5.4852289300000683</v>
      </c>
      <c r="Q121" s="125">
        <v>3.9956773400002352</v>
      </c>
    </row>
    <row r="122" spans="3:30" ht="12" customHeight="1" outlineLevel="2">
      <c r="D122" s="1"/>
      <c r="E122" s="19" t="s">
        <v>135</v>
      </c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</row>
    <row r="123" spans="3:30" outlineLevel="2">
      <c r="C123" s="167"/>
      <c r="D123" s="1"/>
      <c r="E123" s="19" t="s">
        <v>224</v>
      </c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92">
        <v>470.14994384460351</v>
      </c>
      <c r="S123" s="192">
        <v>369.30377157461891</v>
      </c>
      <c r="T123" s="192">
        <v>416.09641963194014</v>
      </c>
      <c r="U123" s="192">
        <v>489.47596805033174</v>
      </c>
      <c r="V123" s="192">
        <v>584.42578278023473</v>
      </c>
      <c r="W123" s="192">
        <v>599.5412825240312</v>
      </c>
      <c r="X123" s="192">
        <v>684.66034502114383</v>
      </c>
      <c r="Y123" s="192">
        <v>714.49272384982282</v>
      </c>
      <c r="Z123" s="192">
        <v>739.97073097360089</v>
      </c>
      <c r="AA123" s="192">
        <v>737.68169390885964</v>
      </c>
      <c r="AB123" s="192">
        <v>719.93431468278538</v>
      </c>
      <c r="AC123" s="192">
        <v>839.20053180336902</v>
      </c>
    </row>
    <row r="124" spans="3:30" outlineLevel="1">
      <c r="D124" s="45" t="s">
        <v>95</v>
      </c>
      <c r="E124" s="4"/>
      <c r="F124" s="126">
        <f>+SUM(F111:F123)</f>
        <v>1225.2617217798002</v>
      </c>
      <c r="G124" s="126">
        <f t="shared" ref="G124:AC124" si="51">+SUM(G111:G123)</f>
        <v>1483.6824029561049</v>
      </c>
      <c r="H124" s="126">
        <f t="shared" si="51"/>
        <v>1415.0115492</v>
      </c>
      <c r="I124" s="126">
        <f t="shared" si="51"/>
        <v>1339.7664049047139</v>
      </c>
      <c r="J124" s="126">
        <f t="shared" si="51"/>
        <v>1557.3011508070006</v>
      </c>
      <c r="K124" s="126">
        <f t="shared" si="51"/>
        <v>1667.5237715427004</v>
      </c>
      <c r="L124" s="126">
        <f t="shared" si="51"/>
        <v>1601.4108876523999</v>
      </c>
      <c r="M124" s="126">
        <f t="shared" si="51"/>
        <v>1680.814241959999</v>
      </c>
      <c r="N124" s="126">
        <f t="shared" si="51"/>
        <v>3022.0467668934998</v>
      </c>
      <c r="O124" s="126">
        <f t="shared" si="51"/>
        <v>2123.6674748239006</v>
      </c>
      <c r="P124" s="126">
        <f t="shared" si="51"/>
        <v>2496.4303833672993</v>
      </c>
      <c r="Q124" s="126">
        <f t="shared" si="51"/>
        <v>1906.7290646725996</v>
      </c>
      <c r="R124" s="126">
        <f t="shared" si="51"/>
        <v>1423.3009262136507</v>
      </c>
      <c r="S124" s="126">
        <f t="shared" si="51"/>
        <v>1311.8172217002284</v>
      </c>
      <c r="T124" s="126">
        <f t="shared" si="51"/>
        <v>1723.8487082649394</v>
      </c>
      <c r="U124" s="126">
        <f t="shared" si="51"/>
        <v>1247.7651832506876</v>
      </c>
      <c r="V124" s="126">
        <f t="shared" si="51"/>
        <v>1410.7419762522579</v>
      </c>
      <c r="W124" s="126">
        <f t="shared" si="51"/>
        <v>1416.9634667032396</v>
      </c>
      <c r="X124" s="126">
        <f t="shared" si="51"/>
        <v>1571.1515286735362</v>
      </c>
      <c r="Y124" s="126">
        <f t="shared" si="51"/>
        <v>1939.903513940078</v>
      </c>
      <c r="Z124" s="126">
        <f t="shared" si="51"/>
        <v>2101.5422383696496</v>
      </c>
      <c r="AA124" s="126">
        <f t="shared" si="51"/>
        <v>2105.2488757651668</v>
      </c>
      <c r="AB124" s="126">
        <f t="shared" si="51"/>
        <v>2106.5856716450589</v>
      </c>
      <c r="AC124" s="126">
        <f t="shared" si="51"/>
        <v>2211.2262977220007</v>
      </c>
    </row>
    <row r="125" spans="3:30" outlineLevel="1">
      <c r="D125" s="45"/>
      <c r="E125" s="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</row>
    <row r="126" spans="3:30" outlineLevel="1">
      <c r="D126" s="13" t="s">
        <v>57</v>
      </c>
      <c r="F126" s="124"/>
      <c r="G126" s="124"/>
      <c r="H126" s="124"/>
      <c r="I126" s="158"/>
      <c r="J126" s="124"/>
      <c r="K126" s="124"/>
      <c r="L126" s="124"/>
      <c r="M126" s="124"/>
      <c r="N126" s="124"/>
      <c r="O126" s="124"/>
      <c r="P126" s="124"/>
      <c r="Q126" s="124"/>
    </row>
    <row r="127" spans="3:30" outlineLevel="2">
      <c r="D127" s="7"/>
      <c r="E127" s="2" t="s">
        <v>237</v>
      </c>
      <c r="F127" s="125">
        <v>0</v>
      </c>
      <c r="G127" s="125">
        <v>0</v>
      </c>
      <c r="H127" s="125">
        <v>0</v>
      </c>
      <c r="I127" s="125">
        <v>43.813834669999999</v>
      </c>
      <c r="J127" s="125">
        <v>126.02868563000001</v>
      </c>
      <c r="K127" s="125">
        <v>155.53742105999999</v>
      </c>
      <c r="L127" s="125">
        <v>188.25173566999999</v>
      </c>
      <c r="M127" s="125">
        <v>224.36818497000002</v>
      </c>
      <c r="N127" s="125">
        <v>134.21652887000002</v>
      </c>
      <c r="O127" s="125">
        <v>66.308431659999997</v>
      </c>
      <c r="P127" s="125">
        <v>0</v>
      </c>
      <c r="Q127" s="125">
        <v>210.60100366999998</v>
      </c>
      <c r="R127" s="193">
        <v>0</v>
      </c>
      <c r="S127" s="193">
        <v>0</v>
      </c>
      <c r="T127" s="193">
        <v>0</v>
      </c>
      <c r="U127" s="193">
        <v>0</v>
      </c>
      <c r="V127" s="193">
        <v>0</v>
      </c>
      <c r="W127" s="193">
        <v>0</v>
      </c>
      <c r="X127" s="193">
        <v>0</v>
      </c>
      <c r="Y127" s="193">
        <v>0</v>
      </c>
      <c r="Z127" s="193">
        <v>0</v>
      </c>
      <c r="AA127" s="193">
        <v>574.34480999999994</v>
      </c>
      <c r="AB127" s="193">
        <v>640.27033200000005</v>
      </c>
      <c r="AC127" s="193">
        <v>0</v>
      </c>
    </row>
    <row r="128" spans="3:30" outlineLevel="2">
      <c r="D128" s="7"/>
      <c r="E128" s="2" t="s">
        <v>51</v>
      </c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93">
        <v>1084.1105811499999</v>
      </c>
      <c r="S128" s="193">
        <v>1590.9437197725695</v>
      </c>
      <c r="T128" s="193">
        <v>863.05696776987463</v>
      </c>
      <c r="U128" s="193">
        <v>932.30017325021049</v>
      </c>
      <c r="V128" s="193">
        <v>1087.0953285848348</v>
      </c>
      <c r="W128" s="193">
        <v>1445.4157589176095</v>
      </c>
      <c r="X128" s="193">
        <v>1828.4887343487253</v>
      </c>
      <c r="Y128" s="193">
        <v>1561.547698119417</v>
      </c>
      <c r="Z128" s="193">
        <v>1823.7158498474937</v>
      </c>
      <c r="AA128" s="193">
        <v>1959.7791221904683</v>
      </c>
      <c r="AB128" s="193">
        <v>2162.018790531064</v>
      </c>
      <c r="AC128" s="193">
        <v>2265.7442050759378</v>
      </c>
      <c r="AD128" s="184"/>
    </row>
    <row r="129" spans="3:29" outlineLevel="1">
      <c r="D129" s="45" t="s">
        <v>95</v>
      </c>
      <c r="F129" s="126">
        <f t="shared" ref="F129:Q129" si="52">+SUM(F127:F128)</f>
        <v>0</v>
      </c>
      <c r="G129" s="126">
        <f t="shared" si="52"/>
        <v>0</v>
      </c>
      <c r="H129" s="126">
        <f t="shared" si="52"/>
        <v>0</v>
      </c>
      <c r="I129" s="126">
        <f t="shared" si="52"/>
        <v>43.813834669999999</v>
      </c>
      <c r="J129" s="126">
        <f t="shared" si="52"/>
        <v>126.02868563000001</v>
      </c>
      <c r="K129" s="126">
        <f t="shared" si="52"/>
        <v>155.53742105999999</v>
      </c>
      <c r="L129" s="126">
        <f t="shared" si="52"/>
        <v>188.25173566999999</v>
      </c>
      <c r="M129" s="126">
        <f t="shared" si="52"/>
        <v>224.36818497000002</v>
      </c>
      <c r="N129" s="126">
        <f t="shared" si="52"/>
        <v>134.21652887000002</v>
      </c>
      <c r="O129" s="126">
        <f t="shared" si="52"/>
        <v>66.308431659999997</v>
      </c>
      <c r="P129" s="126">
        <f t="shared" si="52"/>
        <v>0</v>
      </c>
      <c r="Q129" s="126">
        <f t="shared" si="52"/>
        <v>210.60100366999998</v>
      </c>
      <c r="R129" s="188">
        <f t="shared" ref="R129" si="53">+SUM(R127:R128)</f>
        <v>1084.1105811499999</v>
      </c>
      <c r="S129" s="188">
        <f t="shared" ref="S129" si="54">+SUM(S127:S128)</f>
        <v>1590.9437197725695</v>
      </c>
      <c r="T129" s="188">
        <f t="shared" ref="T129" si="55">+SUM(T127:T128)</f>
        <v>863.05696776987463</v>
      </c>
      <c r="U129" s="188">
        <f t="shared" ref="U129" si="56">+SUM(U127:U128)</f>
        <v>932.30017325021049</v>
      </c>
      <c r="V129" s="188">
        <f t="shared" ref="V129" si="57">+SUM(V127:V128)</f>
        <v>1087.0953285848348</v>
      </c>
      <c r="W129" s="188">
        <f t="shared" ref="W129" si="58">+SUM(W127:W128)</f>
        <v>1445.4157589176095</v>
      </c>
      <c r="X129" s="188">
        <f t="shared" ref="X129" si="59">+SUM(X127:X128)</f>
        <v>1828.4887343487253</v>
      </c>
      <c r="Y129" s="188">
        <f t="shared" ref="Y129" si="60">+SUM(Y127:Y128)</f>
        <v>1561.547698119417</v>
      </c>
      <c r="Z129" s="188">
        <f t="shared" ref="Z129" si="61">+SUM(Z127:Z128)</f>
        <v>1823.7158498474937</v>
      </c>
      <c r="AA129" s="188">
        <f t="shared" ref="AA129" si="62">+SUM(AA127:AA128)</f>
        <v>2534.1239321904682</v>
      </c>
      <c r="AB129" s="188">
        <f t="shared" ref="AB129" si="63">+SUM(AB127:AB128)</f>
        <v>2802.2891225310641</v>
      </c>
      <c r="AC129" s="188">
        <f t="shared" ref="AC129" si="64">+SUM(AC127:AC128)</f>
        <v>2265.7442050759378</v>
      </c>
    </row>
    <row r="130" spans="3:29" outlineLevel="1">
      <c r="D130" s="45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</row>
    <row r="131" spans="3:29" outlineLevel="1">
      <c r="D131" s="13" t="s">
        <v>151</v>
      </c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</row>
    <row r="132" spans="3:29" outlineLevel="2">
      <c r="C132" s="167"/>
      <c r="D132" s="45"/>
      <c r="E132" s="5" t="s">
        <v>219</v>
      </c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89">
        <v>30</v>
      </c>
      <c r="S132" s="189">
        <v>90</v>
      </c>
      <c r="T132" s="189">
        <v>90</v>
      </c>
      <c r="U132" s="189">
        <v>90</v>
      </c>
      <c r="V132" s="189">
        <v>90</v>
      </c>
      <c r="W132" s="189">
        <v>90</v>
      </c>
      <c r="X132" s="189">
        <v>90</v>
      </c>
      <c r="Y132" s="189">
        <v>98</v>
      </c>
      <c r="Z132" s="189">
        <v>98</v>
      </c>
      <c r="AA132" s="189">
        <v>98</v>
      </c>
      <c r="AB132" s="189">
        <v>98</v>
      </c>
      <c r="AC132" s="189">
        <v>98</v>
      </c>
    </row>
    <row r="133" spans="3:29" outlineLevel="2">
      <c r="C133" s="167"/>
      <c r="D133" s="13"/>
      <c r="E133" s="5" t="s">
        <v>220</v>
      </c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95">
        <v>9</v>
      </c>
      <c r="S133" s="195">
        <v>0</v>
      </c>
      <c r="T133" s="195">
        <v>68</v>
      </c>
      <c r="U133" s="195">
        <v>68</v>
      </c>
      <c r="V133" s="195">
        <v>68</v>
      </c>
      <c r="W133" s="195">
        <v>68</v>
      </c>
      <c r="X133" s="195">
        <v>68</v>
      </c>
      <c r="Y133" s="195">
        <v>68</v>
      </c>
      <c r="Z133" s="195">
        <v>75</v>
      </c>
      <c r="AA133" s="195">
        <v>75</v>
      </c>
      <c r="AB133" s="195">
        <v>75</v>
      </c>
      <c r="AC133" s="195">
        <v>75</v>
      </c>
    </row>
    <row r="134" spans="3:29" outlineLevel="2">
      <c r="D134" s="13"/>
      <c r="E134" s="5" t="s">
        <v>221</v>
      </c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92">
        <v>123.36044858445281</v>
      </c>
      <c r="S134" s="192">
        <v>129.3604485844528</v>
      </c>
      <c r="T134" s="192">
        <v>260.3604485844528</v>
      </c>
      <c r="U134" s="192">
        <v>641.3604485844528</v>
      </c>
      <c r="V134" s="192">
        <v>57.760448584452661</v>
      </c>
      <c r="W134" s="192">
        <v>153.3604485844528</v>
      </c>
      <c r="X134" s="192">
        <v>159.3604485844528</v>
      </c>
      <c r="Y134" s="192">
        <v>165.36044858445285</v>
      </c>
      <c r="Z134" s="192">
        <v>171.36044858445285</v>
      </c>
      <c r="AA134" s="192">
        <v>177.36044858445291</v>
      </c>
      <c r="AB134" s="192">
        <v>183.36044858445291</v>
      </c>
      <c r="AC134" s="192">
        <v>189.36044858445291</v>
      </c>
    </row>
    <row r="135" spans="3:29" outlineLevel="2">
      <c r="D135" s="13"/>
      <c r="E135" s="5" t="s">
        <v>240</v>
      </c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92"/>
      <c r="S135" s="192"/>
      <c r="T135" s="192"/>
      <c r="U135" s="192"/>
      <c r="V135" s="192"/>
      <c r="W135" s="192"/>
      <c r="X135" s="192"/>
      <c r="Y135" s="244">
        <v>500</v>
      </c>
      <c r="Z135" s="244">
        <v>500</v>
      </c>
      <c r="AA135" s="244">
        <v>500</v>
      </c>
      <c r="AB135" s="244">
        <v>500</v>
      </c>
      <c r="AC135" s="244">
        <v>500</v>
      </c>
    </row>
    <row r="136" spans="3:29" outlineLevel="2">
      <c r="D136" s="13"/>
      <c r="E136" s="5" t="s">
        <v>222</v>
      </c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92"/>
      <c r="S136" s="192"/>
      <c r="T136" s="192">
        <v>375</v>
      </c>
      <c r="U136" s="192"/>
      <c r="V136" s="192"/>
      <c r="W136" s="192"/>
      <c r="X136" s="192"/>
      <c r="Y136" s="192"/>
      <c r="Z136" s="192"/>
      <c r="AA136" s="192"/>
      <c r="AB136" s="192"/>
      <c r="AC136" s="192"/>
    </row>
    <row r="137" spans="3:29" outlineLevel="2">
      <c r="D137" s="13"/>
      <c r="E137" s="5" t="s">
        <v>223</v>
      </c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92"/>
      <c r="S137" s="192"/>
      <c r="T137" s="192"/>
      <c r="U137" s="192"/>
      <c r="V137" s="192">
        <v>2476.1249604012669</v>
      </c>
      <c r="W137" s="192"/>
      <c r="X137" s="192"/>
      <c r="Y137" s="192"/>
      <c r="Z137" s="192"/>
      <c r="AA137" s="192"/>
      <c r="AB137" s="192"/>
      <c r="AC137" s="192"/>
    </row>
    <row r="138" spans="3:29" outlineLevel="1">
      <c r="D138" s="6" t="s">
        <v>138</v>
      </c>
      <c r="F138" s="157">
        <f t="shared" ref="F138:Q138" si="65">+SUM(F132:F134)</f>
        <v>0</v>
      </c>
      <c r="G138" s="157">
        <f t="shared" si="65"/>
        <v>0</v>
      </c>
      <c r="H138" s="157">
        <f t="shared" si="65"/>
        <v>0</v>
      </c>
      <c r="I138" s="157">
        <f t="shared" si="65"/>
        <v>0</v>
      </c>
      <c r="J138" s="157">
        <f t="shared" si="65"/>
        <v>0</v>
      </c>
      <c r="K138" s="157">
        <f t="shared" si="65"/>
        <v>0</v>
      </c>
      <c r="L138" s="157">
        <f t="shared" si="65"/>
        <v>0</v>
      </c>
      <c r="M138" s="157">
        <f t="shared" si="65"/>
        <v>0</v>
      </c>
      <c r="N138" s="157">
        <f t="shared" si="65"/>
        <v>0</v>
      </c>
      <c r="O138" s="157">
        <f t="shared" si="65"/>
        <v>0</v>
      </c>
      <c r="P138" s="157">
        <f t="shared" si="65"/>
        <v>0</v>
      </c>
      <c r="Q138" s="157">
        <f t="shared" si="65"/>
        <v>0</v>
      </c>
      <c r="R138" s="157">
        <f t="shared" ref="R138:AC138" si="66">+SUM(R132:R137)</f>
        <v>162.3604485844528</v>
      </c>
      <c r="S138" s="157">
        <f t="shared" si="66"/>
        <v>219.3604485844528</v>
      </c>
      <c r="T138" s="157">
        <f t="shared" si="66"/>
        <v>793.3604485844528</v>
      </c>
      <c r="U138" s="157">
        <f t="shared" si="66"/>
        <v>799.3604485844528</v>
      </c>
      <c r="V138" s="157">
        <f t="shared" si="66"/>
        <v>2691.8854089857196</v>
      </c>
      <c r="W138" s="157">
        <f t="shared" si="66"/>
        <v>311.3604485844528</v>
      </c>
      <c r="X138" s="157">
        <f t="shared" si="66"/>
        <v>317.3604485844528</v>
      </c>
      <c r="Y138" s="157">
        <f t="shared" si="66"/>
        <v>831.3604485844528</v>
      </c>
      <c r="Z138" s="157">
        <f t="shared" si="66"/>
        <v>844.3604485844528</v>
      </c>
      <c r="AA138" s="157">
        <f t="shared" si="66"/>
        <v>850.36044858445291</v>
      </c>
      <c r="AB138" s="157">
        <f t="shared" si="66"/>
        <v>856.36044858445291</v>
      </c>
      <c r="AC138" s="157">
        <f t="shared" si="66"/>
        <v>862.36044858445291</v>
      </c>
    </row>
    <row r="139" spans="3:29" outlineLevel="1"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</row>
    <row r="140" spans="3:29" outlineLevel="1">
      <c r="D140" s="6" t="s">
        <v>139</v>
      </c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</row>
    <row r="141" spans="3:29" outlineLevel="2">
      <c r="D141" s="4"/>
      <c r="E141" s="8" t="s">
        <v>215</v>
      </c>
      <c r="F141" s="134"/>
      <c r="G141" s="134"/>
      <c r="H141" s="134"/>
      <c r="I141" s="134"/>
      <c r="J141" s="134"/>
      <c r="K141" s="134"/>
      <c r="L141" s="134">
        <v>833.43217231999984</v>
      </c>
      <c r="M141" s="134">
        <v>833.43217231999984</v>
      </c>
      <c r="N141" s="134">
        <v>833.43217231999984</v>
      </c>
      <c r="O141" s="134"/>
      <c r="P141" s="134"/>
      <c r="Q141" s="134"/>
      <c r="W141" s="125">
        <v>769.9638046</v>
      </c>
    </row>
    <row r="142" spans="3:29" outlineLevel="2">
      <c r="D142" s="4"/>
      <c r="E142" s="8" t="s">
        <v>55</v>
      </c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W142" s="125">
        <v>1221.5312138316096</v>
      </c>
    </row>
    <row r="143" spans="3:29" outlineLevel="1">
      <c r="D143" s="45" t="s">
        <v>95</v>
      </c>
      <c r="E143" s="8"/>
      <c r="F143" s="135">
        <f>+SUM(F141:F142)</f>
        <v>0</v>
      </c>
      <c r="G143" s="135">
        <f t="shared" ref="G143:AC143" si="67">+SUM(G141:G142)</f>
        <v>0</v>
      </c>
      <c r="H143" s="135">
        <f t="shared" si="67"/>
        <v>0</v>
      </c>
      <c r="I143" s="135">
        <f t="shared" si="67"/>
        <v>0</v>
      </c>
      <c r="J143" s="135">
        <f t="shared" si="67"/>
        <v>0</v>
      </c>
      <c r="K143" s="135">
        <f t="shared" si="67"/>
        <v>0</v>
      </c>
      <c r="L143" s="135">
        <f t="shared" si="67"/>
        <v>833.43217231999984</v>
      </c>
      <c r="M143" s="135">
        <f t="shared" si="67"/>
        <v>833.43217231999984</v>
      </c>
      <c r="N143" s="135">
        <f t="shared" si="67"/>
        <v>833.43217231999984</v>
      </c>
      <c r="O143" s="135">
        <f t="shared" si="67"/>
        <v>0</v>
      </c>
      <c r="P143" s="135">
        <f t="shared" si="67"/>
        <v>0</v>
      </c>
      <c r="Q143" s="187">
        <f t="shared" si="67"/>
        <v>0</v>
      </c>
      <c r="R143" s="187">
        <f t="shared" si="67"/>
        <v>0</v>
      </c>
      <c r="S143" s="187">
        <f t="shared" si="67"/>
        <v>0</v>
      </c>
      <c r="T143" s="187">
        <f t="shared" si="67"/>
        <v>0</v>
      </c>
      <c r="U143" s="187">
        <f t="shared" si="67"/>
        <v>0</v>
      </c>
      <c r="V143" s="187">
        <f t="shared" si="67"/>
        <v>0</v>
      </c>
      <c r="W143" s="187">
        <f t="shared" si="67"/>
        <v>1991.4950184316097</v>
      </c>
      <c r="X143" s="187">
        <f t="shared" si="67"/>
        <v>0</v>
      </c>
      <c r="Y143" s="187">
        <f t="shared" si="67"/>
        <v>0</v>
      </c>
      <c r="Z143" s="187">
        <f t="shared" si="67"/>
        <v>0</v>
      </c>
      <c r="AA143" s="187">
        <f t="shared" si="67"/>
        <v>0</v>
      </c>
      <c r="AB143" s="187">
        <f t="shared" si="67"/>
        <v>0</v>
      </c>
      <c r="AC143" s="187">
        <f t="shared" si="67"/>
        <v>0</v>
      </c>
    </row>
    <row r="144" spans="3:29" outlineLevel="1">
      <c r="D144" s="45"/>
      <c r="E144" s="8"/>
      <c r="F144" s="155"/>
      <c r="G144" s="149"/>
      <c r="H144" s="149"/>
      <c r="I144" s="149"/>
      <c r="J144" s="149"/>
      <c r="K144" s="149"/>
      <c r="L144" s="149"/>
      <c r="M144" s="149"/>
      <c r="N144" s="149"/>
      <c r="O144" s="149"/>
      <c r="P144" s="149"/>
      <c r="Q144" s="149"/>
    </row>
    <row r="145" spans="4:29" outlineLevel="1">
      <c r="D145" s="6" t="s">
        <v>3</v>
      </c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</row>
    <row r="146" spans="4:29" hidden="1" outlineLevel="2">
      <c r="D146" s="4"/>
      <c r="E146" s="7" t="s">
        <v>26</v>
      </c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</row>
    <row r="147" spans="4:29" hidden="1" outlineLevel="2">
      <c r="D147" s="4"/>
      <c r="E147" s="7" t="s">
        <v>5</v>
      </c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</row>
    <row r="148" spans="4:29" hidden="1" outlineLevel="2">
      <c r="D148" s="4"/>
      <c r="E148" s="7" t="s">
        <v>6</v>
      </c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</row>
    <row r="149" spans="4:29" hidden="1" outlineLevel="2">
      <c r="D149" s="4"/>
      <c r="E149" s="7" t="s">
        <v>52</v>
      </c>
      <c r="F149" s="149">
        <v>428.88264748000006</v>
      </c>
      <c r="G149" s="149">
        <v>211.35729389999997</v>
      </c>
      <c r="H149" s="149">
        <v>398.20495272999995</v>
      </c>
      <c r="I149" s="149">
        <v>410.84666387000004</v>
      </c>
      <c r="J149" s="149">
        <v>380.97181617999996</v>
      </c>
      <c r="K149" s="149">
        <v>371.91631201000007</v>
      </c>
      <c r="L149" s="149">
        <v>436.8360303</v>
      </c>
      <c r="M149" s="149">
        <v>549.62547201000007</v>
      </c>
      <c r="N149" s="149">
        <v>527.13706305000017</v>
      </c>
      <c r="O149" s="149">
        <v>478.19211772</v>
      </c>
      <c r="P149" s="149">
        <v>538.75149207000004</v>
      </c>
      <c r="Q149" s="149">
        <v>495.63018056999999</v>
      </c>
    </row>
    <row r="150" spans="4:29" hidden="1" outlineLevel="2">
      <c r="D150" s="4"/>
      <c r="E150" s="7" t="s">
        <v>53</v>
      </c>
      <c r="F150" s="155">
        <v>0</v>
      </c>
      <c r="G150" s="155">
        <v>164.82107805999999</v>
      </c>
      <c r="H150" s="155">
        <v>0</v>
      </c>
      <c r="I150" s="155">
        <v>0</v>
      </c>
      <c r="J150" s="155">
        <v>0</v>
      </c>
      <c r="K150" s="155">
        <v>0</v>
      </c>
      <c r="L150" s="155">
        <v>0</v>
      </c>
      <c r="M150" s="155">
        <v>0</v>
      </c>
      <c r="N150" s="155">
        <v>0</v>
      </c>
      <c r="O150" s="155">
        <v>0</v>
      </c>
      <c r="P150" s="155">
        <v>0</v>
      </c>
      <c r="Q150" s="155">
        <v>0</v>
      </c>
    </row>
    <row r="151" spans="4:29" hidden="1" outlineLevel="2">
      <c r="D151" s="4"/>
      <c r="E151" s="7" t="s">
        <v>41</v>
      </c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</row>
    <row r="152" spans="4:29" hidden="1" outlineLevel="2">
      <c r="D152" s="4"/>
      <c r="E152" s="7" t="s">
        <v>4</v>
      </c>
      <c r="F152" s="155">
        <v>0</v>
      </c>
      <c r="G152" s="155">
        <v>0</v>
      </c>
      <c r="H152" s="155">
        <v>0</v>
      </c>
      <c r="I152" s="155">
        <v>0</v>
      </c>
      <c r="J152" s="155">
        <v>0</v>
      </c>
      <c r="K152" s="155">
        <v>0</v>
      </c>
      <c r="L152" s="155">
        <v>0</v>
      </c>
      <c r="M152" s="155">
        <v>0</v>
      </c>
      <c r="N152" s="155">
        <v>0</v>
      </c>
      <c r="O152" s="155">
        <v>0</v>
      </c>
      <c r="P152" s="155">
        <v>0</v>
      </c>
      <c r="Q152" s="155">
        <v>0</v>
      </c>
    </row>
    <row r="153" spans="4:29" hidden="1" outlineLevel="2">
      <c r="D153" s="4"/>
      <c r="E153" s="7" t="s">
        <v>28</v>
      </c>
      <c r="F153" s="155">
        <v>292.57859168000005</v>
      </c>
      <c r="G153" s="155">
        <v>308.80570762000008</v>
      </c>
      <c r="H153" s="155">
        <v>324.59422906999998</v>
      </c>
      <c r="I153" s="155">
        <v>434.05743987</v>
      </c>
      <c r="J153" s="155">
        <v>317.60339219000002</v>
      </c>
      <c r="K153" s="155">
        <v>285.58961533000002</v>
      </c>
      <c r="L153" s="155">
        <v>320.02984071000003</v>
      </c>
      <c r="M153" s="155">
        <v>357.23029775000003</v>
      </c>
      <c r="N153" s="155">
        <v>433.17169591000004</v>
      </c>
      <c r="O153" s="155">
        <v>467.32850019000017</v>
      </c>
      <c r="P153" s="155">
        <v>405.07363117999995</v>
      </c>
      <c r="Q153" s="155">
        <v>390.23603528000001</v>
      </c>
    </row>
    <row r="154" spans="4:29" hidden="1" outlineLevel="2">
      <c r="D154" s="4"/>
      <c r="E154" s="7" t="s">
        <v>29</v>
      </c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</row>
    <row r="155" spans="4:29" hidden="1" outlineLevel="2">
      <c r="D155" s="4"/>
      <c r="E155" s="7" t="s">
        <v>54</v>
      </c>
      <c r="F155" s="155">
        <v>58.964171550000003</v>
      </c>
      <c r="G155" s="155">
        <v>58.551554369999991</v>
      </c>
      <c r="H155" s="155">
        <v>62.647596110000009</v>
      </c>
      <c r="I155" s="155">
        <v>57.260850829999995</v>
      </c>
      <c r="J155" s="155">
        <v>59.324394440000006</v>
      </c>
      <c r="K155" s="155">
        <v>63.07721595999999</v>
      </c>
      <c r="L155" s="155">
        <v>77.019364679999981</v>
      </c>
      <c r="M155" s="155">
        <v>78.068059009999999</v>
      </c>
      <c r="N155" s="155">
        <v>88.820829729999986</v>
      </c>
      <c r="O155" s="155">
        <v>74.688884549999997</v>
      </c>
      <c r="P155" s="155">
        <v>72.07891807</v>
      </c>
      <c r="Q155" s="155">
        <v>62.887655090000003</v>
      </c>
    </row>
    <row r="156" spans="4:29" hidden="1" outlineLevel="2">
      <c r="D156" s="4"/>
      <c r="E156" s="7" t="s">
        <v>22</v>
      </c>
      <c r="F156" s="155"/>
      <c r="G156" s="155"/>
      <c r="H156" s="155"/>
      <c r="I156" s="155"/>
      <c r="J156" s="155"/>
      <c r="K156" s="155"/>
      <c r="L156" s="155"/>
      <c r="M156" s="155"/>
      <c r="N156" s="155"/>
      <c r="O156" s="155"/>
      <c r="P156" s="155"/>
      <c r="Q156" s="155"/>
    </row>
    <row r="157" spans="4:29" hidden="1" outlineLevel="2">
      <c r="D157" s="4"/>
      <c r="E157" s="7" t="s">
        <v>27</v>
      </c>
      <c r="F157" s="155"/>
      <c r="G157" s="155"/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</row>
    <row r="158" spans="4:29" hidden="1" outlineLevel="2">
      <c r="D158" s="4"/>
      <c r="E158" s="7" t="s">
        <v>30</v>
      </c>
      <c r="F158" s="155"/>
      <c r="G158" s="155"/>
      <c r="H158" s="155"/>
      <c r="I158" s="155"/>
      <c r="J158" s="155"/>
      <c r="K158" s="155"/>
      <c r="L158" s="155"/>
      <c r="M158" s="155"/>
      <c r="N158" s="155"/>
      <c r="O158" s="155"/>
      <c r="P158" s="155"/>
      <c r="Q158" s="155"/>
    </row>
    <row r="159" spans="4:29" hidden="1" outlineLevel="2">
      <c r="D159" s="4"/>
      <c r="E159" s="7" t="s">
        <v>86</v>
      </c>
      <c r="F159" s="155">
        <v>0</v>
      </c>
      <c r="G159" s="155">
        <v>0</v>
      </c>
      <c r="H159" s="155">
        <v>8.8226700000000012E-3</v>
      </c>
      <c r="I159" s="155">
        <v>0</v>
      </c>
      <c r="J159" s="155">
        <v>0</v>
      </c>
      <c r="K159" s="155">
        <v>0</v>
      </c>
      <c r="L159" s="155">
        <v>0</v>
      </c>
      <c r="M159" s="155">
        <v>0</v>
      </c>
      <c r="N159" s="155">
        <v>0</v>
      </c>
      <c r="O159" s="155">
        <v>2.3413300000000001E-2</v>
      </c>
      <c r="P159" s="155">
        <v>0</v>
      </c>
      <c r="Q159" s="155">
        <v>0</v>
      </c>
    </row>
    <row r="160" spans="4:29" outlineLevel="1" collapsed="1">
      <c r="D160" s="45" t="s">
        <v>95</v>
      </c>
      <c r="F160" s="156">
        <f>SUM(F146:F159)</f>
        <v>780.42541071000005</v>
      </c>
      <c r="G160" s="156">
        <f t="shared" ref="G160:Q160" si="68">SUM(G146:G159)</f>
        <v>743.53563395000003</v>
      </c>
      <c r="H160" s="156">
        <f t="shared" si="68"/>
        <v>785.4556005799999</v>
      </c>
      <c r="I160" s="156">
        <f t="shared" si="68"/>
        <v>902.16495456999996</v>
      </c>
      <c r="J160" s="156">
        <f t="shared" si="68"/>
        <v>757.89960280999992</v>
      </c>
      <c r="K160" s="156">
        <f t="shared" si="68"/>
        <v>720.58314330000007</v>
      </c>
      <c r="L160" s="156">
        <f t="shared" si="68"/>
        <v>833.88523569000006</v>
      </c>
      <c r="M160" s="156">
        <f t="shared" si="68"/>
        <v>984.92382877000011</v>
      </c>
      <c r="N160" s="156">
        <f t="shared" si="68"/>
        <v>1049.1295886900002</v>
      </c>
      <c r="O160" s="156">
        <f t="shared" si="68"/>
        <v>1020.2329157600002</v>
      </c>
      <c r="P160" s="156">
        <f t="shared" si="68"/>
        <v>1015.9040413199999</v>
      </c>
      <c r="Q160" s="156">
        <f t="shared" si="68"/>
        <v>948.75387093999996</v>
      </c>
      <c r="R160" s="190">
        <v>892.00204349711214</v>
      </c>
      <c r="S160" s="190">
        <v>919.79404544770455</v>
      </c>
      <c r="T160" s="190">
        <v>828.50706509559677</v>
      </c>
      <c r="U160" s="190">
        <v>985.16434596799684</v>
      </c>
      <c r="V160" s="190">
        <v>1094.2651293849419</v>
      </c>
      <c r="W160" s="190">
        <v>946.29661698213181</v>
      </c>
      <c r="X160" s="190">
        <v>973.54922418474348</v>
      </c>
      <c r="Y160" s="190">
        <v>977.22348647719809</v>
      </c>
      <c r="Z160" s="190">
        <v>1026.1791821878046</v>
      </c>
      <c r="AA160" s="190">
        <v>1093.6011648729364</v>
      </c>
      <c r="AB160" s="190">
        <v>1053.3609006594022</v>
      </c>
      <c r="AC160" s="190">
        <v>1127.0287712202148</v>
      </c>
    </row>
    <row r="161" spans="4:29" outlineLevel="1">
      <c r="D161" s="7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</row>
    <row r="162" spans="4:29" ht="18">
      <c r="D162" s="39" t="s">
        <v>141</v>
      </c>
      <c r="E162" s="40"/>
      <c r="F162" s="139">
        <f t="shared" ref="F162:Q162" si="69">F92+F107+F124+F129+F138+F143+F160+F134</f>
        <v>5102.9311011498012</v>
      </c>
      <c r="G162" s="139">
        <f t="shared" si="69"/>
        <v>5216.0654086961049</v>
      </c>
      <c r="H162" s="139">
        <f t="shared" si="69"/>
        <v>5988.0289699399991</v>
      </c>
      <c r="I162" s="139">
        <f t="shared" si="69"/>
        <v>5496.9630000747147</v>
      </c>
      <c r="J162" s="139">
        <f t="shared" si="69"/>
        <v>5807.8330897370006</v>
      </c>
      <c r="K162" s="139">
        <f t="shared" si="69"/>
        <v>6150.677739082701</v>
      </c>
      <c r="L162" s="139">
        <f t="shared" si="69"/>
        <v>7778.6803698923995</v>
      </c>
      <c r="M162" s="139">
        <f t="shared" si="69"/>
        <v>7864.5658196299983</v>
      </c>
      <c r="N162" s="139">
        <f t="shared" si="69"/>
        <v>9428.3306607534996</v>
      </c>
      <c r="O162" s="139">
        <f t="shared" si="69"/>
        <v>7357.0154754239011</v>
      </c>
      <c r="P162" s="139">
        <f t="shared" si="69"/>
        <v>7170.7372864172994</v>
      </c>
      <c r="Q162" s="139">
        <f t="shared" si="69"/>
        <v>6462.2394132225991</v>
      </c>
      <c r="R162" s="139">
        <f t="shared" ref="R162:AC162" si="70">R92+R107+R124+R129+R138+R143+R160</f>
        <v>8329.7490543081331</v>
      </c>
      <c r="S162" s="139">
        <f t="shared" si="70"/>
        <v>9317.6910903923672</v>
      </c>
      <c r="T162" s="139">
        <f t="shared" si="70"/>
        <v>10585.680689276631</v>
      </c>
      <c r="U162" s="139">
        <f t="shared" si="70"/>
        <v>9936.7120276299029</v>
      </c>
      <c r="V162" s="139">
        <f t="shared" si="70"/>
        <v>11574.207205951721</v>
      </c>
      <c r="W162" s="139">
        <f t="shared" si="70"/>
        <v>11327.204545918539</v>
      </c>
      <c r="X162" s="139">
        <f t="shared" si="70"/>
        <v>10501.850458820292</v>
      </c>
      <c r="Y162" s="139">
        <f t="shared" si="70"/>
        <v>11351.881381054265</v>
      </c>
      <c r="Z162" s="139">
        <f t="shared" si="70"/>
        <v>12868.435358254741</v>
      </c>
      <c r="AA162" s="139">
        <f t="shared" si="70"/>
        <v>13292.617407761632</v>
      </c>
      <c r="AB162" s="139">
        <f t="shared" si="70"/>
        <v>12672.801858053359</v>
      </c>
      <c r="AC162" s="139">
        <f t="shared" si="70"/>
        <v>12772.307929046396</v>
      </c>
    </row>
    <row r="163" spans="4:29">
      <c r="D163" s="7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</row>
    <row r="164" spans="4:29">
      <c r="D164" s="7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</row>
    <row r="165" spans="4:29" ht="18">
      <c r="D165" s="39" t="s">
        <v>83</v>
      </c>
      <c r="E165" s="40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</row>
    <row r="166" spans="4:29" outlineLevel="1">
      <c r="D166" s="7"/>
      <c r="E166" s="7" t="s">
        <v>209</v>
      </c>
      <c r="F166" s="124">
        <v>0</v>
      </c>
      <c r="G166" s="124">
        <v>0</v>
      </c>
      <c r="H166" s="124">
        <v>0</v>
      </c>
      <c r="I166" s="124">
        <v>0</v>
      </c>
      <c r="J166" s="124">
        <v>-900</v>
      </c>
      <c r="K166" s="124">
        <v>900</v>
      </c>
      <c r="L166" s="124">
        <v>0</v>
      </c>
      <c r="M166" s="124">
        <v>0</v>
      </c>
      <c r="N166" s="124">
        <v>0</v>
      </c>
      <c r="O166" s="124">
        <v>0</v>
      </c>
      <c r="P166" s="124">
        <v>0</v>
      </c>
      <c r="Q166" s="124">
        <v>60.563697650000002</v>
      </c>
    </row>
    <row r="167" spans="4:29" outlineLevel="1">
      <c r="D167" s="7"/>
      <c r="E167" s="7" t="s">
        <v>210</v>
      </c>
      <c r="F167" s="155">
        <v>-306.58519935999999</v>
      </c>
      <c r="G167" s="155">
        <v>-442.60279049000007</v>
      </c>
      <c r="H167" s="155">
        <v>-411.7627488</v>
      </c>
      <c r="I167" s="155">
        <v>-431.13997747000002</v>
      </c>
      <c r="J167" s="155">
        <v>-419.94000823000005</v>
      </c>
      <c r="K167" s="155">
        <v>-423.53692645000001</v>
      </c>
      <c r="L167" s="155">
        <v>-528.38308774000052</v>
      </c>
      <c r="M167" s="155">
        <v>-547.45594610000035</v>
      </c>
      <c r="N167" s="155">
        <v>-496.96693354000013</v>
      </c>
      <c r="O167" s="155">
        <v>-449.92867598000009</v>
      </c>
      <c r="P167" s="155">
        <v>-453.66463865999998</v>
      </c>
      <c r="Q167" s="155">
        <v>-436.23011366000003</v>
      </c>
      <c r="R167" s="191">
        <v>-272.93949735238397</v>
      </c>
      <c r="S167" s="191">
        <v>-272.93949735238397</v>
      </c>
      <c r="T167" s="191">
        <v>-272.93949735238397</v>
      </c>
      <c r="U167" s="191">
        <v>-272.93949735238397</v>
      </c>
      <c r="V167" s="191">
        <v>-272.93949735238397</v>
      </c>
      <c r="W167" s="191">
        <v>-272.93949735238397</v>
      </c>
      <c r="X167" s="191">
        <v>-178.697702418495</v>
      </c>
      <c r="Y167" s="191">
        <v>-178.697702418495</v>
      </c>
      <c r="Z167" s="191">
        <v>-178.697702418495</v>
      </c>
      <c r="AA167" s="191">
        <v>-178.697702418495</v>
      </c>
      <c r="AB167" s="191">
        <v>-178.697702418495</v>
      </c>
      <c r="AC167" s="191">
        <v>-178.697702418495</v>
      </c>
    </row>
    <row r="168" spans="4:29" outlineLevel="1">
      <c r="D168" s="7"/>
      <c r="E168" s="7" t="s">
        <v>211</v>
      </c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91">
        <v>-260.38605350349064</v>
      </c>
      <c r="S168" s="191">
        <v>-253.40752444600716</v>
      </c>
      <c r="T168" s="191">
        <v>-219.51154985705745</v>
      </c>
      <c r="U168" s="191">
        <v>-232.65376452319128</v>
      </c>
      <c r="V168" s="191">
        <v>-215.10666247914523</v>
      </c>
      <c r="W168" s="191">
        <v>-211.90000460037544</v>
      </c>
      <c r="X168" s="191">
        <v>-195.02237868287179</v>
      </c>
      <c r="Y168" s="191">
        <v>-194.81878081138504</v>
      </c>
      <c r="Z168" s="191">
        <v>-188.11443698380256</v>
      </c>
      <c r="AA168" s="191">
        <v>-175.55815466730976</v>
      </c>
      <c r="AB168" s="191">
        <v>-174.70574932863758</v>
      </c>
      <c r="AC168" s="191">
        <v>-162.58200532360172</v>
      </c>
    </row>
    <row r="169" spans="4:29" outlineLevel="1">
      <c r="D169" s="7"/>
      <c r="E169" s="7" t="s">
        <v>212</v>
      </c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91"/>
      <c r="S169" s="191"/>
      <c r="T169" s="191"/>
      <c r="U169" s="191"/>
      <c r="V169" s="191"/>
      <c r="W169" s="191"/>
      <c r="X169" s="191"/>
      <c r="Y169" s="191"/>
      <c r="Z169" s="191"/>
      <c r="AA169" s="191"/>
      <c r="AB169" s="191"/>
      <c r="AC169" s="191"/>
    </row>
    <row r="170" spans="4:29" outlineLevel="1">
      <c r="D170" s="7"/>
      <c r="E170" s="7" t="s">
        <v>84</v>
      </c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91"/>
      <c r="S170" s="191"/>
      <c r="T170" s="191"/>
      <c r="U170" s="191"/>
      <c r="V170" s="191"/>
      <c r="W170" s="191"/>
      <c r="X170" s="191"/>
      <c r="Y170" s="191"/>
      <c r="Z170" s="191"/>
      <c r="AA170" s="191"/>
      <c r="AB170" s="191"/>
      <c r="AC170" s="191"/>
    </row>
    <row r="171" spans="4:29" outlineLevel="1">
      <c r="D171" s="7"/>
      <c r="E171" s="7" t="s">
        <v>85</v>
      </c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91"/>
      <c r="S171" s="191"/>
      <c r="T171" s="191"/>
      <c r="U171" s="191"/>
      <c r="V171" s="191"/>
      <c r="W171" s="191"/>
      <c r="X171" s="191"/>
      <c r="Y171" s="191"/>
      <c r="Z171" s="191"/>
      <c r="AA171" s="191"/>
      <c r="AB171" s="191"/>
      <c r="AC171" s="191"/>
    </row>
    <row r="172" spans="4:29" outlineLevel="1">
      <c r="D172" s="7"/>
      <c r="E172" s="7" t="s">
        <v>213</v>
      </c>
      <c r="F172" s="155">
        <v>0</v>
      </c>
      <c r="G172" s="155">
        <v>0</v>
      </c>
      <c r="H172" s="155">
        <v>0</v>
      </c>
      <c r="I172" s="155">
        <v>0</v>
      </c>
      <c r="J172" s="155">
        <v>0</v>
      </c>
      <c r="K172" s="155">
        <v>41.39251591</v>
      </c>
      <c r="L172" s="155">
        <v>321.32832932000002</v>
      </c>
      <c r="M172" s="155">
        <v>195.91285688000005</v>
      </c>
      <c r="N172" s="155">
        <v>389.85793524000002</v>
      </c>
      <c r="O172" s="155">
        <v>7.6473310900000007</v>
      </c>
      <c r="P172" s="155">
        <v>33.448831519999949</v>
      </c>
      <c r="Q172" s="155">
        <v>164.48163613999998</v>
      </c>
      <c r="R172" s="191"/>
      <c r="S172" s="191"/>
      <c r="T172" s="191"/>
      <c r="U172" s="191"/>
      <c r="V172" s="191"/>
      <c r="W172" s="191"/>
      <c r="X172" s="191"/>
      <c r="Y172" s="191"/>
      <c r="Z172" s="191"/>
      <c r="AA172" s="191"/>
      <c r="AB172" s="191"/>
      <c r="AC172" s="191"/>
    </row>
    <row r="173" spans="4:29" outlineLevel="1">
      <c r="D173" s="7"/>
      <c r="E173" s="7" t="s">
        <v>214</v>
      </c>
      <c r="F173" s="155">
        <v>10.795874888419991</v>
      </c>
      <c r="G173" s="155">
        <v>-16.821948445260002</v>
      </c>
      <c r="H173" s="155">
        <v>2.5729201880399395</v>
      </c>
      <c r="I173" s="155">
        <v>0.18114736518000776</v>
      </c>
      <c r="J173" s="155">
        <v>2.5493321403999807</v>
      </c>
      <c r="K173" s="155">
        <v>-3.1240500233200019</v>
      </c>
      <c r="L173" s="155">
        <v>0.1047117757600087</v>
      </c>
      <c r="M173" s="155">
        <v>-1.8326703906600079</v>
      </c>
      <c r="N173" s="155">
        <v>4.1209281784199989</v>
      </c>
      <c r="O173" s="155">
        <v>-3.1825538855999853</v>
      </c>
      <c r="P173" s="155">
        <v>-8.7191422392799982</v>
      </c>
      <c r="Q173" s="155">
        <v>-1.449836905539986</v>
      </c>
      <c r="R173" s="191"/>
      <c r="S173" s="191"/>
      <c r="T173" s="191"/>
      <c r="U173" s="191"/>
      <c r="V173" s="191"/>
      <c r="W173" s="191"/>
      <c r="X173" s="191"/>
      <c r="Y173" s="191"/>
      <c r="Z173" s="191"/>
      <c r="AA173" s="191"/>
      <c r="AB173" s="191"/>
      <c r="AC173" s="191"/>
    </row>
    <row r="174" spans="4:29" outlineLevel="1">
      <c r="D174" s="7"/>
      <c r="E174" s="7" t="s">
        <v>140</v>
      </c>
      <c r="F174" s="155">
        <v>0</v>
      </c>
      <c r="G174" s="155">
        <v>0</v>
      </c>
      <c r="H174" s="155">
        <v>0</v>
      </c>
      <c r="I174" s="155">
        <v>0</v>
      </c>
      <c r="J174" s="155">
        <v>0</v>
      </c>
      <c r="K174" s="155">
        <v>0</v>
      </c>
      <c r="L174" s="155">
        <v>510.39125265868853</v>
      </c>
      <c r="M174" s="155">
        <v>-113.36543474151972</v>
      </c>
      <c r="N174" s="155">
        <v>-308.31918232734824</v>
      </c>
      <c r="O174" s="155">
        <v>43.314051449869169</v>
      </c>
      <c r="P174" s="155">
        <v>14.729387925831617</v>
      </c>
      <c r="Q174" s="155">
        <v>-111.35021133833362</v>
      </c>
      <c r="R174" s="191">
        <v>6.0928138275466814</v>
      </c>
      <c r="S174" s="191">
        <v>0</v>
      </c>
      <c r="T174" s="191">
        <v>0</v>
      </c>
      <c r="U174" s="191">
        <v>0</v>
      </c>
      <c r="V174" s="191">
        <v>0</v>
      </c>
      <c r="W174" s="191">
        <v>0</v>
      </c>
      <c r="X174" s="191">
        <v>0</v>
      </c>
      <c r="Y174" s="191">
        <v>0</v>
      </c>
      <c r="Z174" s="191">
        <v>0</v>
      </c>
      <c r="AA174" s="191">
        <v>0</v>
      </c>
      <c r="AB174" s="191">
        <v>0</v>
      </c>
      <c r="AC174" s="191">
        <v>0</v>
      </c>
    </row>
    <row r="175" spans="4:29" ht="18">
      <c r="D175" s="39" t="s">
        <v>89</v>
      </c>
      <c r="E175" s="40"/>
      <c r="F175" s="139">
        <f>SUM(F166:F174)</f>
        <v>-295.78932447158002</v>
      </c>
      <c r="G175" s="139">
        <f t="shared" ref="G175:AC175" si="71">SUM(G166:G174)</f>
        <v>-459.42473893526005</v>
      </c>
      <c r="H175" s="139">
        <f t="shared" si="71"/>
        <v>-409.18982861196008</v>
      </c>
      <c r="I175" s="139">
        <f t="shared" si="71"/>
        <v>-430.95883010482004</v>
      </c>
      <c r="J175" s="139">
        <f t="shared" si="71"/>
        <v>-1317.3906760896002</v>
      </c>
      <c r="K175" s="139">
        <f t="shared" si="71"/>
        <v>514.73153943668001</v>
      </c>
      <c r="L175" s="139">
        <f t="shared" si="71"/>
        <v>303.44120601444803</v>
      </c>
      <c r="M175" s="139">
        <f t="shared" si="71"/>
        <v>-466.74119435218</v>
      </c>
      <c r="N175" s="139">
        <f t="shared" si="71"/>
        <v>-411.30725244892835</v>
      </c>
      <c r="O175" s="139">
        <f t="shared" si="71"/>
        <v>-402.14984732573089</v>
      </c>
      <c r="P175" s="139">
        <f t="shared" si="71"/>
        <v>-414.20556145344847</v>
      </c>
      <c r="Q175" s="139">
        <f t="shared" si="71"/>
        <v>-323.98482811387368</v>
      </c>
      <c r="R175" s="139">
        <f t="shared" si="71"/>
        <v>-527.23273702832785</v>
      </c>
      <c r="S175" s="139">
        <f t="shared" si="71"/>
        <v>-526.3470217983911</v>
      </c>
      <c r="T175" s="139">
        <f t="shared" si="71"/>
        <v>-492.45104720944141</v>
      </c>
      <c r="U175" s="139">
        <f t="shared" si="71"/>
        <v>-505.59326187557525</v>
      </c>
      <c r="V175" s="139">
        <f t="shared" si="71"/>
        <v>-488.04615983152917</v>
      </c>
      <c r="W175" s="139">
        <f t="shared" si="71"/>
        <v>-484.83950195275941</v>
      </c>
      <c r="X175" s="139">
        <f t="shared" si="71"/>
        <v>-373.72008110136676</v>
      </c>
      <c r="Y175" s="139">
        <f t="shared" si="71"/>
        <v>-373.51648322988001</v>
      </c>
      <c r="Z175" s="139">
        <f t="shared" si="71"/>
        <v>-366.81213940229759</v>
      </c>
      <c r="AA175" s="139">
        <f t="shared" si="71"/>
        <v>-354.25585708580479</v>
      </c>
      <c r="AB175" s="139">
        <f t="shared" si="71"/>
        <v>-353.40345174713258</v>
      </c>
      <c r="AC175" s="139">
        <f t="shared" si="71"/>
        <v>-341.27970774209672</v>
      </c>
    </row>
    <row r="176" spans="4:29">
      <c r="D176" s="4"/>
      <c r="E176" s="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</row>
    <row r="177" spans="4:29" ht="18">
      <c r="D177" s="57" t="s">
        <v>142</v>
      </c>
      <c r="E177" s="58"/>
      <c r="F177" s="153">
        <f t="shared" ref="F177:AC177" si="72">F78-F162+F175</f>
        <v>1571.4158279599656</v>
      </c>
      <c r="G177" s="153">
        <f t="shared" si="72"/>
        <v>-673.07280493136716</v>
      </c>
      <c r="H177" s="153">
        <f t="shared" si="72"/>
        <v>332.63392745804259</v>
      </c>
      <c r="I177" s="153">
        <f t="shared" si="72"/>
        <v>99.942104841024673</v>
      </c>
      <c r="J177" s="153">
        <f t="shared" si="72"/>
        <v>-1533.9626710366006</v>
      </c>
      <c r="K177" s="153">
        <f t="shared" si="72"/>
        <v>883.78314753397842</v>
      </c>
      <c r="L177" s="153">
        <f t="shared" si="72"/>
        <v>68.416367232049481</v>
      </c>
      <c r="M177" s="153">
        <f t="shared" si="72"/>
        <v>-271.69941798217843</v>
      </c>
      <c r="N177" s="153">
        <f t="shared" si="72"/>
        <v>-952.83894562242619</v>
      </c>
      <c r="O177" s="153">
        <f t="shared" si="72"/>
        <v>54.904543780369522</v>
      </c>
      <c r="P177" s="153">
        <f t="shared" si="72"/>
        <v>199.75879231925217</v>
      </c>
      <c r="Q177" s="153">
        <f t="shared" si="72"/>
        <v>428.06208584352697</v>
      </c>
      <c r="R177" s="153">
        <f t="shared" si="72"/>
        <v>-463.64725929945098</v>
      </c>
      <c r="S177" s="153">
        <f t="shared" si="72"/>
        <v>-2247.1387018002497</v>
      </c>
      <c r="T177" s="153">
        <f t="shared" si="72"/>
        <v>-3302.1649211441754</v>
      </c>
      <c r="U177" s="153">
        <f t="shared" si="72"/>
        <v>-2459.8261255119351</v>
      </c>
      <c r="V177" s="153">
        <f t="shared" si="72"/>
        <v>-4584.319623490861</v>
      </c>
      <c r="W177" s="153">
        <f t="shared" si="72"/>
        <v>-3940.7788497936449</v>
      </c>
      <c r="X177" s="153">
        <f t="shared" si="72"/>
        <v>-2556.936027071672</v>
      </c>
      <c r="Y177" s="153">
        <f t="shared" si="72"/>
        <v>-3194.929330691119</v>
      </c>
      <c r="Z177" s="153">
        <f t="shared" si="72"/>
        <v>-4850.295283911254</v>
      </c>
      <c r="AA177" s="153">
        <f t="shared" si="72"/>
        <v>-5193.0976732452827</v>
      </c>
      <c r="AB177" s="153">
        <f t="shared" si="72"/>
        <v>-5345.6850973232395</v>
      </c>
      <c r="AC177" s="153">
        <f t="shared" si="72"/>
        <v>-5096.8078035162125</v>
      </c>
    </row>
    <row r="178" spans="4:29">
      <c r="D178" s="4"/>
      <c r="E178" s="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</row>
    <row r="179" spans="4:29" ht="18">
      <c r="D179" s="6" t="s">
        <v>93</v>
      </c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</row>
    <row r="180" spans="4:29" ht="14.4">
      <c r="D180" s="34" t="s">
        <v>92</v>
      </c>
      <c r="E180" s="35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P180" s="137"/>
      <c r="Q180" s="137"/>
      <c r="R180" s="137"/>
      <c r="S180" s="137"/>
      <c r="T180" s="137"/>
      <c r="U180" s="137"/>
      <c r="V180" s="137"/>
      <c r="W180" s="137"/>
      <c r="X180" s="137"/>
      <c r="Y180" s="137"/>
      <c r="Z180" s="137"/>
      <c r="AA180" s="137"/>
      <c r="AB180" s="137"/>
      <c r="AC180" s="137"/>
    </row>
    <row r="181" spans="4:29">
      <c r="D181" s="36" t="s">
        <v>88</v>
      </c>
      <c r="E181" s="19"/>
      <c r="F181" s="154">
        <f>F8+F177+F9</f>
        <v>3528.8199231712188</v>
      </c>
      <c r="G181" s="154">
        <f t="shared" ref="G181:AC181" si="73">G8+G177</f>
        <v>2855.7471182398517</v>
      </c>
      <c r="H181" s="154">
        <f t="shared" si="73"/>
        <v>3188.3810456978945</v>
      </c>
      <c r="I181" s="154">
        <f t="shared" si="73"/>
        <v>3288.323150538919</v>
      </c>
      <c r="J181" s="154">
        <f t="shared" si="73"/>
        <v>1754.3604795023184</v>
      </c>
      <c r="K181" s="154">
        <f t="shared" si="73"/>
        <v>2638.1436270362969</v>
      </c>
      <c r="L181" s="154">
        <f t="shared" si="73"/>
        <v>2706.5599942683466</v>
      </c>
      <c r="M181" s="154">
        <f t="shared" si="73"/>
        <v>2434.860576286168</v>
      </c>
      <c r="N181" s="154">
        <f t="shared" si="73"/>
        <v>1482.0216306637417</v>
      </c>
      <c r="O181" s="154">
        <f t="shared" si="73"/>
        <v>1536.9261744441112</v>
      </c>
      <c r="P181" s="154">
        <f t="shared" si="73"/>
        <v>1736.6849667633633</v>
      </c>
      <c r="Q181" s="154">
        <f t="shared" si="73"/>
        <v>2164.7470526068901</v>
      </c>
      <c r="R181" s="154">
        <f t="shared" si="73"/>
        <v>1701.0997933074391</v>
      </c>
      <c r="S181" s="154">
        <f t="shared" si="73"/>
        <v>-546.03890849281061</v>
      </c>
      <c r="T181" s="154">
        <f t="shared" si="73"/>
        <v>-3848.203829636986</v>
      </c>
      <c r="U181" s="154">
        <f t="shared" si="73"/>
        <v>-6308.0299551489206</v>
      </c>
      <c r="V181" s="154">
        <f t="shared" si="73"/>
        <v>-10892.349578639782</v>
      </c>
      <c r="W181" s="154">
        <f t="shared" si="73"/>
        <v>-14833.128428433427</v>
      </c>
      <c r="X181" s="154">
        <f t="shared" si="73"/>
        <v>-17390.0644555051</v>
      </c>
      <c r="Y181" s="154">
        <f t="shared" si="73"/>
        <v>-20584.993786196221</v>
      </c>
      <c r="Z181" s="154">
        <f t="shared" si="73"/>
        <v>-25435.289070107476</v>
      </c>
      <c r="AA181" s="154">
        <f t="shared" si="73"/>
        <v>-30628.386743352759</v>
      </c>
      <c r="AB181" s="154">
        <f t="shared" si="73"/>
        <v>-35974.071840675999</v>
      </c>
      <c r="AC181" s="154">
        <f t="shared" si="73"/>
        <v>-41070.87964419221</v>
      </c>
    </row>
    <row r="182" spans="4:29">
      <c r="D182" s="36" t="s">
        <v>94</v>
      </c>
      <c r="E182" s="1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</row>
    <row r="183" spans="4:29" ht="18">
      <c r="D183" s="37" t="s">
        <v>143</v>
      </c>
      <c r="E183" s="38"/>
      <c r="F183" s="38">
        <f>F181+F182</f>
        <v>3528.8199231712188</v>
      </c>
      <c r="G183" s="38">
        <f t="shared" ref="G183:Q183" si="74">G181+G182</f>
        <v>2855.7471182398517</v>
      </c>
      <c r="H183" s="38">
        <f t="shared" si="74"/>
        <v>3188.3810456978945</v>
      </c>
      <c r="I183" s="38">
        <f t="shared" si="74"/>
        <v>3288.323150538919</v>
      </c>
      <c r="J183" s="38">
        <f t="shared" si="74"/>
        <v>1754.3604795023184</v>
      </c>
      <c r="K183" s="38">
        <f t="shared" si="74"/>
        <v>2638.1436270362969</v>
      </c>
      <c r="L183" s="38">
        <f t="shared" si="74"/>
        <v>2706.5599942683466</v>
      </c>
      <c r="M183" s="38">
        <f t="shared" si="74"/>
        <v>2434.860576286168</v>
      </c>
      <c r="N183" s="38">
        <f t="shared" si="74"/>
        <v>1482.0216306637417</v>
      </c>
      <c r="O183" s="38">
        <f t="shared" si="74"/>
        <v>1536.9261744441112</v>
      </c>
      <c r="P183" s="38">
        <f t="shared" si="74"/>
        <v>1736.6849667633633</v>
      </c>
      <c r="Q183" s="38">
        <f t="shared" si="74"/>
        <v>2164.7470526068901</v>
      </c>
      <c r="R183" s="38">
        <f t="shared" ref="R183:AC183" si="75">R181+R182</f>
        <v>1701.0997933074391</v>
      </c>
      <c r="S183" s="38">
        <f t="shared" si="75"/>
        <v>-546.03890849281061</v>
      </c>
      <c r="T183" s="38">
        <f t="shared" si="75"/>
        <v>-3848.203829636986</v>
      </c>
      <c r="U183" s="38">
        <f t="shared" si="75"/>
        <v>-6308.0299551489206</v>
      </c>
      <c r="V183" s="38">
        <f t="shared" si="75"/>
        <v>-10892.349578639782</v>
      </c>
      <c r="W183" s="38">
        <f t="shared" si="75"/>
        <v>-14833.128428433427</v>
      </c>
      <c r="X183" s="38">
        <f t="shared" si="75"/>
        <v>-17390.0644555051</v>
      </c>
      <c r="Y183" s="38">
        <f t="shared" si="75"/>
        <v>-20584.993786196221</v>
      </c>
      <c r="Z183" s="38">
        <f t="shared" si="75"/>
        <v>-25435.289070107476</v>
      </c>
      <c r="AA183" s="38">
        <f t="shared" si="75"/>
        <v>-30628.386743352759</v>
      </c>
      <c r="AB183" s="38">
        <f t="shared" si="75"/>
        <v>-35974.071840675999</v>
      </c>
      <c r="AC183" s="38">
        <f t="shared" si="75"/>
        <v>-41070.87964419221</v>
      </c>
    </row>
    <row r="184" spans="4:29">
      <c r="F184" s="179">
        <v>0</v>
      </c>
      <c r="G184" s="179">
        <v>0</v>
      </c>
      <c r="H184" s="179">
        <v>0</v>
      </c>
      <c r="I184" s="179">
        <v>-5.9117155615240335E-12</v>
      </c>
      <c r="J184" s="179">
        <v>-6.3664629124104977E-12</v>
      </c>
      <c r="K184" s="179">
        <v>-6.8212102632969618E-12</v>
      </c>
      <c r="L184" s="179">
        <v>-7.73070496506989E-12</v>
      </c>
      <c r="M184" s="179">
        <v>-4.3000000005122274E-7</v>
      </c>
      <c r="N184" s="179">
        <v>-4.5000092541158665E-7</v>
      </c>
      <c r="O184" s="179">
        <v>-4.4999956116953399E-7</v>
      </c>
      <c r="P184" s="179">
        <v>-4.5999763642612379E-7</v>
      </c>
      <c r="Q184" s="179">
        <v>-7.4999843491241336E-7</v>
      </c>
    </row>
    <row r="185" spans="4:29">
      <c r="F185" s="179">
        <v>0</v>
      </c>
      <c r="G185" s="179">
        <v>0</v>
      </c>
      <c r="H185" s="179">
        <v>0</v>
      </c>
      <c r="I185" s="179">
        <v>-5.4569682106375694E-12</v>
      </c>
      <c r="J185" s="179">
        <v>-6.3664629124104977E-12</v>
      </c>
      <c r="K185" s="179">
        <v>-6.8212102632969618E-12</v>
      </c>
      <c r="L185" s="179">
        <v>-7.73070496506989E-12</v>
      </c>
      <c r="M185" s="179">
        <v>-4.3000000005122274E-7</v>
      </c>
      <c r="N185" s="179">
        <v>-4.5000069803791121E-7</v>
      </c>
      <c r="O185" s="179">
        <v>-4.4999956116953399E-7</v>
      </c>
      <c r="P185" s="179">
        <v>-4.5999763642612379E-7</v>
      </c>
      <c r="Q185" s="179">
        <v>-7.4999798016506247E-7</v>
      </c>
    </row>
    <row r="186" spans="4:29"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</row>
    <row r="187" spans="4:29"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</row>
    <row r="189" spans="4:29">
      <c r="F189" s="181"/>
    </row>
  </sheetData>
  <conditionalFormatting sqref="Q183:AC183 F183:Q186">
    <cfRule type="expression" dxfId="0" priority="1" stopIfTrue="1">
      <formula>(F$4=#REF!)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B852-5A21-4A99-9CE2-EC34421BB193}">
  <dimension ref="A1:M48"/>
  <sheetViews>
    <sheetView tabSelected="1" workbookViewId="0">
      <selection activeCell="F2" sqref="F2:I3"/>
    </sheetView>
  </sheetViews>
  <sheetFormatPr baseColWidth="10" defaultColWidth="11.44140625" defaultRowHeight="13.8"/>
  <cols>
    <col min="1" max="1" width="7" customWidth="1"/>
    <col min="2" max="2" width="44.109375" bestFit="1" customWidth="1"/>
    <col min="3" max="3" width="7.33203125" bestFit="1" customWidth="1"/>
    <col min="4" max="4" width="11.109375" bestFit="1" customWidth="1"/>
    <col min="5" max="5" width="6.44140625" bestFit="1" customWidth="1"/>
    <col min="6" max="6" width="34.6640625" customWidth="1"/>
    <col min="7" max="9" width="12.33203125" customWidth="1"/>
  </cols>
  <sheetData>
    <row r="1" spans="1:13">
      <c r="F1" s="230" t="s">
        <v>258</v>
      </c>
      <c r="G1" s="231">
        <v>117.50333333333333</v>
      </c>
      <c r="H1" s="231">
        <v>151.62363461188554</v>
      </c>
      <c r="I1" s="231">
        <v>197.27888311861079</v>
      </c>
    </row>
    <row r="2" spans="1:13" ht="15" customHeight="1">
      <c r="F2" s="255" t="s">
        <v>341</v>
      </c>
      <c r="G2" s="255"/>
      <c r="H2" s="255"/>
      <c r="I2" s="255"/>
      <c r="J2" s="232"/>
    </row>
    <row r="3" spans="1:13" ht="15" customHeight="1">
      <c r="F3" s="256"/>
      <c r="G3" s="256"/>
      <c r="H3" s="256"/>
      <c r="I3" s="256"/>
      <c r="J3" s="232"/>
    </row>
    <row r="4" spans="1:13" ht="26.4">
      <c r="B4" s="245" t="s">
        <v>259</v>
      </c>
      <c r="C4" s="245" t="s">
        <v>260</v>
      </c>
      <c r="D4" s="245" t="s">
        <v>261</v>
      </c>
      <c r="E4" s="245" t="s">
        <v>262</v>
      </c>
      <c r="F4" s="245" t="s">
        <v>263</v>
      </c>
      <c r="G4" s="246" t="s">
        <v>264</v>
      </c>
      <c r="H4" s="246" t="s">
        <v>265</v>
      </c>
      <c r="I4" s="246" t="s">
        <v>266</v>
      </c>
      <c r="J4" s="232"/>
    </row>
    <row r="5" spans="1:13" ht="18">
      <c r="B5" s="233" t="s">
        <v>267</v>
      </c>
      <c r="C5" s="233" t="s">
        <v>268</v>
      </c>
      <c r="D5" s="233" t="s">
        <v>268</v>
      </c>
      <c r="E5" s="233" t="s">
        <v>269</v>
      </c>
      <c r="F5" s="233" t="s">
        <v>270</v>
      </c>
      <c r="G5" s="234">
        <v>164.66501</v>
      </c>
      <c r="H5" s="234">
        <v>319.31937449263086</v>
      </c>
      <c r="I5" s="235"/>
      <c r="J5" s="232"/>
      <c r="L5" s="231"/>
      <c r="M5" s="231"/>
    </row>
    <row r="6" spans="1:13" ht="18">
      <c r="B6" s="233" t="s">
        <v>271</v>
      </c>
      <c r="C6" s="233" t="s">
        <v>272</v>
      </c>
      <c r="D6" s="233" t="s">
        <v>272</v>
      </c>
      <c r="E6" s="233" t="s">
        <v>269</v>
      </c>
      <c r="F6" s="233" t="s">
        <v>273</v>
      </c>
      <c r="G6" s="234">
        <v>137.22084166666667</v>
      </c>
      <c r="H6" s="234">
        <v>780.5584709819866</v>
      </c>
      <c r="I6" s="235"/>
      <c r="J6" s="232"/>
    </row>
    <row r="7" spans="1:13" ht="18">
      <c r="A7" s="230"/>
      <c r="B7" s="233" t="s">
        <v>274</v>
      </c>
      <c r="C7" s="233" t="s">
        <v>272</v>
      </c>
      <c r="D7" s="233" t="s">
        <v>272</v>
      </c>
      <c r="E7" s="233" t="s">
        <v>269</v>
      </c>
      <c r="F7" s="233" t="s">
        <v>273</v>
      </c>
      <c r="G7" s="234">
        <v>409.88718590178843</v>
      </c>
      <c r="H7" s="235">
        <v>904.73822772912081</v>
      </c>
      <c r="I7" s="235"/>
      <c r="J7" s="232"/>
    </row>
    <row r="8" spans="1:13" ht="14.4">
      <c r="A8" s="230"/>
      <c r="B8" s="236" t="s">
        <v>275</v>
      </c>
      <c r="C8" s="236" t="s">
        <v>272</v>
      </c>
      <c r="D8" s="236" t="s">
        <v>272</v>
      </c>
      <c r="E8" s="233" t="s">
        <v>269</v>
      </c>
      <c r="F8" s="233" t="s">
        <v>276</v>
      </c>
      <c r="G8" s="234">
        <v>1108.5462800419571</v>
      </c>
      <c r="H8" s="235">
        <v>0</v>
      </c>
      <c r="I8" s="235"/>
      <c r="J8" s="237"/>
    </row>
    <row r="9" spans="1:13" ht="14.4">
      <c r="A9" s="230"/>
      <c r="B9" s="236" t="s">
        <v>277</v>
      </c>
      <c r="C9" s="236" t="s">
        <v>272</v>
      </c>
      <c r="D9" s="236" t="s">
        <v>272</v>
      </c>
      <c r="E9" s="233" t="s">
        <v>269</v>
      </c>
      <c r="F9" s="233" t="s">
        <v>276</v>
      </c>
      <c r="G9" s="234">
        <v>271.99521855325406</v>
      </c>
      <c r="H9" s="235">
        <v>0</v>
      </c>
      <c r="I9" s="235"/>
      <c r="J9" s="237"/>
    </row>
    <row r="10" spans="1:13" ht="14.4">
      <c r="A10" s="230"/>
      <c r="B10" s="233" t="s">
        <v>278</v>
      </c>
      <c r="C10" s="233" t="s">
        <v>272</v>
      </c>
      <c r="D10" s="233" t="s">
        <v>272</v>
      </c>
      <c r="E10" s="233" t="s">
        <v>269</v>
      </c>
      <c r="F10" s="233" t="s">
        <v>273</v>
      </c>
      <c r="G10" s="234">
        <v>301.88585166666672</v>
      </c>
      <c r="H10" s="235">
        <v>1419.197219967248</v>
      </c>
      <c r="I10" s="235">
        <v>669.3672504214461</v>
      </c>
      <c r="J10" s="237"/>
    </row>
    <row r="11" spans="1:13" ht="14.4">
      <c r="A11" s="230"/>
      <c r="B11" s="233" t="s">
        <v>279</v>
      </c>
      <c r="C11" s="233" t="s">
        <v>272</v>
      </c>
      <c r="D11" s="233" t="s">
        <v>272</v>
      </c>
      <c r="E11" s="233" t="s">
        <v>269</v>
      </c>
      <c r="F11" s="233" t="s">
        <v>273</v>
      </c>
      <c r="G11" s="234">
        <v>370.49627250000003</v>
      </c>
      <c r="H11" s="235">
        <v>1413.8752303923709</v>
      </c>
      <c r="I11" s="235"/>
      <c r="J11" s="237"/>
    </row>
    <row r="12" spans="1:13" ht="14.4">
      <c r="A12" s="230"/>
      <c r="B12" s="233" t="s">
        <v>280</v>
      </c>
      <c r="C12" s="233" t="s">
        <v>272</v>
      </c>
      <c r="D12" s="233" t="s">
        <v>272</v>
      </c>
      <c r="E12" s="233" t="s">
        <v>269</v>
      </c>
      <c r="F12" s="233" t="s">
        <v>273</v>
      </c>
      <c r="G12" s="234">
        <v>204.05592340178839</v>
      </c>
      <c r="H12" s="234">
        <v>274.7493305528659</v>
      </c>
      <c r="I12" s="235"/>
      <c r="J12" s="237"/>
    </row>
    <row r="13" spans="1:13" ht="14.4">
      <c r="A13" s="230"/>
      <c r="B13" s="233" t="s">
        <v>281</v>
      </c>
      <c r="C13" s="233" t="s">
        <v>282</v>
      </c>
      <c r="D13" s="233" t="s">
        <v>282</v>
      </c>
      <c r="E13" s="233" t="s">
        <v>269</v>
      </c>
      <c r="F13" s="233" t="s">
        <v>283</v>
      </c>
      <c r="G13" s="235">
        <v>183.16096349882361</v>
      </c>
      <c r="H13" s="235">
        <v>623.26411243561654</v>
      </c>
      <c r="I13" s="235"/>
      <c r="J13" s="237"/>
    </row>
    <row r="14" spans="1:13" ht="14.4">
      <c r="A14" s="230"/>
      <c r="B14" s="233" t="s">
        <v>284</v>
      </c>
      <c r="C14" s="233" t="s">
        <v>282</v>
      </c>
      <c r="D14" s="233" t="s">
        <v>282</v>
      </c>
      <c r="E14" s="233" t="s">
        <v>269</v>
      </c>
      <c r="F14" s="233" t="s">
        <v>283</v>
      </c>
      <c r="G14" s="235">
        <v>548.88336666666669</v>
      </c>
      <c r="H14" s="235">
        <v>727.33857523321467</v>
      </c>
      <c r="I14" s="235">
        <v>692.44887974632354</v>
      </c>
      <c r="J14" s="237"/>
    </row>
    <row r="15" spans="1:13" ht="14.4">
      <c r="A15" s="230"/>
      <c r="B15" s="233" t="s">
        <v>285</v>
      </c>
      <c r="C15" s="233" t="s">
        <v>286</v>
      </c>
      <c r="D15" s="233" t="s">
        <v>286</v>
      </c>
      <c r="E15" s="233" t="s">
        <v>269</v>
      </c>
      <c r="F15" s="233" t="s">
        <v>287</v>
      </c>
      <c r="G15" s="234">
        <v>548.88336666666669</v>
      </c>
      <c r="H15" s="234">
        <v>1241.7975674713421</v>
      </c>
      <c r="I15" s="235"/>
      <c r="J15" s="237"/>
    </row>
    <row r="16" spans="1:13" ht="14.4">
      <c r="A16" s="230"/>
      <c r="B16" s="233" t="s">
        <v>288</v>
      </c>
      <c r="C16" s="233" t="s">
        <v>268</v>
      </c>
      <c r="D16" s="233" t="s">
        <v>268</v>
      </c>
      <c r="E16" s="233" t="s">
        <v>269</v>
      </c>
      <c r="F16" s="233" t="s">
        <v>270</v>
      </c>
      <c r="G16" s="235">
        <v>377.68476311795933</v>
      </c>
      <c r="H16" s="235">
        <v>0</v>
      </c>
      <c r="I16" s="235"/>
      <c r="J16" s="237"/>
    </row>
    <row r="17" spans="1:12" ht="14.4">
      <c r="A17" s="230"/>
      <c r="B17" s="233" t="s">
        <v>289</v>
      </c>
      <c r="C17" s="233" t="s">
        <v>272</v>
      </c>
      <c r="D17" s="233" t="s">
        <v>272</v>
      </c>
      <c r="E17" s="233" t="s">
        <v>269</v>
      </c>
      <c r="F17" s="233" t="s">
        <v>273</v>
      </c>
      <c r="G17" s="235">
        <v>296.89781955910848</v>
      </c>
      <c r="H17" s="235">
        <v>0</v>
      </c>
      <c r="I17" s="235"/>
      <c r="J17" s="237"/>
    </row>
    <row r="18" spans="1:12" ht="14.4">
      <c r="A18" s="230"/>
      <c r="B18" s="233" t="s">
        <v>290</v>
      </c>
      <c r="C18" s="233" t="s">
        <v>282</v>
      </c>
      <c r="D18" s="233" t="s">
        <v>282</v>
      </c>
      <c r="E18" s="233" t="s">
        <v>269</v>
      </c>
      <c r="F18" s="233" t="s">
        <v>283</v>
      </c>
      <c r="G18" s="235">
        <v>371.6512945071164</v>
      </c>
      <c r="H18" s="235">
        <v>0</v>
      </c>
      <c r="I18" s="235"/>
      <c r="J18" s="238"/>
    </row>
    <row r="19" spans="1:12" ht="14.4">
      <c r="A19" s="230"/>
      <c r="B19" s="233" t="s">
        <v>291</v>
      </c>
      <c r="C19" s="233" t="s">
        <v>292</v>
      </c>
      <c r="D19" s="233" t="s">
        <v>292</v>
      </c>
      <c r="E19" s="233" t="s">
        <v>269</v>
      </c>
      <c r="F19" s="233" t="s">
        <v>291</v>
      </c>
      <c r="G19" s="235">
        <v>217.89225911888028</v>
      </c>
      <c r="H19" s="235">
        <v>290.9354300932859</v>
      </c>
      <c r="I19" s="235">
        <v>378.53872092799025</v>
      </c>
      <c r="J19" s="237"/>
    </row>
    <row r="20" spans="1:12" ht="14.4">
      <c r="A20" s="230"/>
      <c r="B20" s="233" t="s">
        <v>293</v>
      </c>
      <c r="C20" s="233" t="s">
        <v>292</v>
      </c>
      <c r="D20" s="236" t="s">
        <v>292</v>
      </c>
      <c r="E20" s="233" t="s">
        <v>269</v>
      </c>
      <c r="F20" s="233" t="s">
        <v>294</v>
      </c>
      <c r="G20" s="235">
        <v>310.78488904515439</v>
      </c>
      <c r="H20" s="235">
        <v>266.09947874385904</v>
      </c>
      <c r="I20" s="235"/>
      <c r="J20" s="237"/>
    </row>
    <row r="21" spans="1:12" ht="14.4">
      <c r="A21" s="230"/>
      <c r="B21" s="233" t="s">
        <v>295</v>
      </c>
      <c r="C21" s="233" t="s">
        <v>282</v>
      </c>
      <c r="D21" s="233" t="s">
        <v>282</v>
      </c>
      <c r="E21" s="233" t="s">
        <v>269</v>
      </c>
      <c r="F21" s="233" t="s">
        <v>283</v>
      </c>
      <c r="G21" s="235">
        <v>260.71959916666668</v>
      </c>
      <c r="H21" s="235">
        <v>444.0665410005933</v>
      </c>
      <c r="I21" s="235"/>
      <c r="J21" s="239"/>
    </row>
    <row r="22" spans="1:12" ht="14.4">
      <c r="A22" s="230"/>
      <c r="B22" s="233" t="s">
        <v>296</v>
      </c>
      <c r="C22" s="233" t="s">
        <v>282</v>
      </c>
      <c r="D22" s="233" t="s">
        <v>282</v>
      </c>
      <c r="E22" s="233" t="s">
        <v>269</v>
      </c>
      <c r="F22" s="233" t="s">
        <v>283</v>
      </c>
      <c r="G22" s="235">
        <v>123.49875750000001</v>
      </c>
      <c r="H22" s="235">
        <v>374.84029444252792</v>
      </c>
      <c r="I22" s="235"/>
      <c r="J22" s="239"/>
    </row>
    <row r="23" spans="1:12" ht="14.4">
      <c r="A23" s="230"/>
      <c r="B23" s="233" t="s">
        <v>297</v>
      </c>
      <c r="C23" s="233" t="s">
        <v>282</v>
      </c>
      <c r="D23" s="233" t="s">
        <v>282</v>
      </c>
      <c r="E23" s="233" t="s">
        <v>269</v>
      </c>
      <c r="F23" s="233" t="s">
        <v>283</v>
      </c>
      <c r="G23" s="235">
        <v>384.21835666666664</v>
      </c>
      <c r="H23" s="235">
        <v>780.5584709819866</v>
      </c>
      <c r="I23" s="235"/>
      <c r="J23" s="239"/>
    </row>
    <row r="24" spans="1:12" ht="14.4">
      <c r="A24" s="230"/>
      <c r="B24" s="233" t="s">
        <v>298</v>
      </c>
      <c r="C24" s="233" t="s">
        <v>299</v>
      </c>
      <c r="D24" s="233" t="s">
        <v>299</v>
      </c>
      <c r="E24" s="233" t="s">
        <v>300</v>
      </c>
      <c r="F24" s="233" t="s">
        <v>301</v>
      </c>
      <c r="G24" s="235">
        <v>3305.4337431484805</v>
      </c>
      <c r="H24" s="235"/>
      <c r="I24" s="235"/>
      <c r="J24" s="237"/>
      <c r="K24" s="240"/>
    </row>
    <row r="25" spans="1:12" ht="14.4">
      <c r="A25" s="230"/>
      <c r="B25" s="233" t="s">
        <v>302</v>
      </c>
      <c r="C25" s="233" t="s">
        <v>303</v>
      </c>
      <c r="D25" s="233" t="s">
        <v>303</v>
      </c>
      <c r="E25" s="233" t="s">
        <v>304</v>
      </c>
      <c r="F25" s="233" t="s">
        <v>305</v>
      </c>
      <c r="G25" s="234">
        <v>82.332504999999998</v>
      </c>
      <c r="H25" s="235"/>
      <c r="I25" s="235"/>
      <c r="J25" s="237"/>
    </row>
    <row r="26" spans="1:12" ht="14.4">
      <c r="A26" s="230"/>
      <c r="B26" s="233" t="s">
        <v>306</v>
      </c>
      <c r="C26" s="233" t="s">
        <v>303</v>
      </c>
      <c r="D26" s="233" t="s">
        <v>303</v>
      </c>
      <c r="E26" s="233" t="s">
        <v>208</v>
      </c>
      <c r="F26" s="233" t="s">
        <v>306</v>
      </c>
      <c r="G26" s="235">
        <v>412.03137869973955</v>
      </c>
      <c r="H26" s="235"/>
      <c r="I26" s="235"/>
      <c r="J26" s="237"/>
    </row>
    <row r="27" spans="1:12" ht="14.4">
      <c r="A27" s="230"/>
      <c r="B27" s="233" t="s">
        <v>307</v>
      </c>
      <c r="C27" s="233" t="s">
        <v>303</v>
      </c>
      <c r="D27" s="233" t="s">
        <v>303</v>
      </c>
      <c r="E27" s="233" t="s">
        <v>208</v>
      </c>
      <c r="F27" s="233" t="s">
        <v>306</v>
      </c>
      <c r="G27" s="235">
        <v>137.22084166666667</v>
      </c>
      <c r="H27" s="235"/>
      <c r="I27" s="235"/>
      <c r="J27" s="237"/>
    </row>
    <row r="28" spans="1:12" ht="14.4">
      <c r="A28" s="230"/>
      <c r="B28" s="233" t="s">
        <v>308</v>
      </c>
      <c r="C28" s="233" t="s">
        <v>309</v>
      </c>
      <c r="D28" s="233" t="s">
        <v>309</v>
      </c>
      <c r="E28" s="233" t="s">
        <v>300</v>
      </c>
      <c r="F28" s="233" t="s">
        <v>310</v>
      </c>
      <c r="G28" s="235">
        <v>3070.8025918304743</v>
      </c>
      <c r="H28" s="235"/>
      <c r="I28" s="235"/>
      <c r="J28" s="237"/>
      <c r="K28" s="240"/>
      <c r="L28" s="240"/>
    </row>
    <row r="29" spans="1:12" ht="14.4">
      <c r="A29" s="230"/>
      <c r="B29" s="233" t="s">
        <v>311</v>
      </c>
      <c r="C29" s="233" t="s">
        <v>312</v>
      </c>
      <c r="D29" s="233" t="s">
        <v>312</v>
      </c>
      <c r="E29" s="233" t="s">
        <v>304</v>
      </c>
      <c r="F29" s="233" t="s">
        <v>311</v>
      </c>
      <c r="G29" s="235">
        <v>199.60210098109201</v>
      </c>
      <c r="H29" s="235"/>
      <c r="I29" s="235"/>
      <c r="J29" s="237"/>
    </row>
    <row r="30" spans="1:12" ht="14.4">
      <c r="A30" s="230"/>
      <c r="B30" s="233" t="s">
        <v>313</v>
      </c>
      <c r="C30" s="233" t="s">
        <v>314</v>
      </c>
      <c r="D30" s="233" t="s">
        <v>314</v>
      </c>
      <c r="E30" s="233" t="s">
        <v>304</v>
      </c>
      <c r="F30" s="233" t="s">
        <v>313</v>
      </c>
      <c r="G30" s="235">
        <v>1377.3977929897576</v>
      </c>
      <c r="H30" s="235"/>
      <c r="I30" s="235"/>
      <c r="J30" s="237"/>
    </row>
    <row r="31" spans="1:12" ht="14.4">
      <c r="A31" s="230"/>
      <c r="B31" s="233" t="s">
        <v>315</v>
      </c>
      <c r="C31" s="233" t="s">
        <v>316</v>
      </c>
      <c r="D31" s="233" t="s">
        <v>316</v>
      </c>
      <c r="E31" s="233" t="s">
        <v>300</v>
      </c>
      <c r="F31" s="233" t="s">
        <v>315</v>
      </c>
      <c r="G31" s="235">
        <v>584.92965148068959</v>
      </c>
      <c r="H31" s="235"/>
      <c r="I31" s="235"/>
      <c r="J31" s="237"/>
    </row>
    <row r="32" spans="1:12" ht="14.4">
      <c r="A32" s="230"/>
      <c r="B32" s="233" t="s">
        <v>317</v>
      </c>
      <c r="C32" s="233" t="s">
        <v>318</v>
      </c>
      <c r="D32" s="233" t="s">
        <v>318</v>
      </c>
      <c r="E32" s="233" t="s">
        <v>304</v>
      </c>
      <c r="F32" s="233" t="s">
        <v>319</v>
      </c>
      <c r="G32" s="235">
        <v>1645.4337495279883</v>
      </c>
      <c r="H32" s="235"/>
      <c r="I32" s="235"/>
      <c r="J32" s="237"/>
      <c r="K32" s="240"/>
    </row>
    <row r="33" spans="1:12" ht="14.4">
      <c r="A33" s="230"/>
      <c r="B33" s="233" t="s">
        <v>320</v>
      </c>
      <c r="C33" s="233" t="s">
        <v>321</v>
      </c>
      <c r="D33" s="233" t="s">
        <v>321</v>
      </c>
      <c r="E33" s="233" t="s">
        <v>304</v>
      </c>
      <c r="F33" s="233" t="s">
        <v>322</v>
      </c>
      <c r="G33" s="235">
        <v>310.90576790521874</v>
      </c>
      <c r="H33" s="235"/>
      <c r="I33" s="235"/>
      <c r="J33" s="237"/>
    </row>
    <row r="34" spans="1:12" ht="14.4">
      <c r="A34" s="230"/>
      <c r="B34" s="233" t="s">
        <v>323</v>
      </c>
      <c r="C34" s="233" t="s">
        <v>324</v>
      </c>
      <c r="D34" s="233" t="s">
        <v>324</v>
      </c>
      <c r="E34" s="233" t="s">
        <v>208</v>
      </c>
      <c r="F34" s="233" t="s">
        <v>325</v>
      </c>
      <c r="G34" s="235">
        <v>306.69986461747942</v>
      </c>
      <c r="H34" s="235"/>
      <c r="I34" s="235"/>
      <c r="J34" s="237"/>
    </row>
    <row r="35" spans="1:12" ht="14.4">
      <c r="A35" s="230"/>
      <c r="B35" s="233" t="s">
        <v>326</v>
      </c>
      <c r="C35" s="233" t="s">
        <v>327</v>
      </c>
      <c r="D35" s="233" t="s">
        <v>327</v>
      </c>
      <c r="E35" s="233" t="s">
        <v>208</v>
      </c>
      <c r="F35" s="233" t="s">
        <v>328</v>
      </c>
      <c r="G35" s="235">
        <v>960.54589166666665</v>
      </c>
      <c r="H35" s="235"/>
      <c r="I35" s="235"/>
      <c r="J35" s="237"/>
    </row>
    <row r="36" spans="1:12" ht="14.4">
      <c r="A36" s="230"/>
      <c r="B36" s="233" t="s">
        <v>329</v>
      </c>
      <c r="C36" s="233" t="s">
        <v>330</v>
      </c>
      <c r="D36" s="236" t="s">
        <v>331</v>
      </c>
      <c r="E36" s="233" t="s">
        <v>208</v>
      </c>
      <c r="F36" s="233"/>
      <c r="G36" s="235">
        <v>638.07691375000013</v>
      </c>
      <c r="H36" s="235"/>
      <c r="I36" s="235"/>
      <c r="J36" s="237"/>
    </row>
    <row r="37" spans="1:12" ht="14.4">
      <c r="A37" s="230"/>
      <c r="B37" s="233" t="s">
        <v>332</v>
      </c>
      <c r="C37" s="233" t="s">
        <v>333</v>
      </c>
      <c r="D37" s="233" t="s">
        <v>321</v>
      </c>
      <c r="E37" s="233" t="s">
        <v>300</v>
      </c>
      <c r="F37" s="233"/>
      <c r="G37" s="235">
        <v>123.38168617028121</v>
      </c>
      <c r="H37" s="235"/>
      <c r="I37" s="235"/>
      <c r="J37" s="237"/>
    </row>
    <row r="38" spans="1:12" ht="14.4">
      <c r="A38" s="230"/>
      <c r="B38" s="233" t="s">
        <v>334</v>
      </c>
      <c r="C38" s="233" t="s">
        <v>333</v>
      </c>
      <c r="D38" s="233" t="s">
        <v>335</v>
      </c>
      <c r="E38" s="233" t="s">
        <v>208</v>
      </c>
      <c r="F38" s="233"/>
      <c r="G38" s="235">
        <v>288.05843495800133</v>
      </c>
      <c r="H38" s="235"/>
      <c r="I38" s="235"/>
      <c r="J38" s="237"/>
    </row>
    <row r="39" spans="1:12" ht="14.4">
      <c r="A39" s="230"/>
      <c r="B39" s="233" t="s">
        <v>336</v>
      </c>
      <c r="C39" s="233" t="s">
        <v>333</v>
      </c>
      <c r="D39" s="233" t="s">
        <v>282</v>
      </c>
      <c r="E39" s="233" t="s">
        <v>269</v>
      </c>
      <c r="F39" s="233" t="s">
        <v>283</v>
      </c>
      <c r="G39" s="235">
        <v>274.37475999724086</v>
      </c>
      <c r="H39" s="235">
        <v>1064.3979149754362</v>
      </c>
      <c r="I39" s="235"/>
      <c r="J39" s="237"/>
    </row>
    <row r="40" spans="1:12" ht="14.4">
      <c r="A40" s="230"/>
      <c r="B40" s="233" t="s">
        <v>337</v>
      </c>
      <c r="C40" s="233"/>
      <c r="D40" s="233"/>
      <c r="E40" s="233"/>
      <c r="F40" s="233" t="s">
        <v>338</v>
      </c>
      <c r="G40" s="235">
        <v>584.56078549999995</v>
      </c>
      <c r="H40" s="235">
        <v>1763.3525458093059</v>
      </c>
      <c r="I40" s="235"/>
      <c r="J40" s="237"/>
      <c r="K40" s="231"/>
      <c r="L40" s="231"/>
    </row>
    <row r="41" spans="1:12" ht="14.4">
      <c r="A41" s="230"/>
      <c r="B41" s="233" t="s">
        <v>339</v>
      </c>
      <c r="C41" s="233"/>
      <c r="D41" s="233"/>
      <c r="E41" s="233"/>
      <c r="F41" s="233" t="s">
        <v>338</v>
      </c>
      <c r="G41" s="235">
        <v>535.16128249999997</v>
      </c>
      <c r="H41" s="235">
        <v>1614.3368377127447</v>
      </c>
      <c r="I41" s="235"/>
      <c r="J41" s="237"/>
      <c r="K41" s="231"/>
      <c r="L41" s="231"/>
    </row>
    <row r="42" spans="1:12" ht="24" customHeight="1">
      <c r="B42" s="241" t="s">
        <v>340</v>
      </c>
      <c r="C42" s="241"/>
      <c r="D42" s="241"/>
      <c r="E42" s="241"/>
      <c r="F42" s="241"/>
      <c r="G42" s="242">
        <f>SUM(G5:G41)</f>
        <v>21429.977761635611</v>
      </c>
      <c r="H42" s="242"/>
      <c r="I42" s="242"/>
      <c r="J42" s="237"/>
    </row>
    <row r="43" spans="1:12">
      <c r="G43" s="237"/>
      <c r="H43" s="237"/>
      <c r="I43" s="237"/>
      <c r="J43" s="237"/>
    </row>
    <row r="44" spans="1:12">
      <c r="G44" s="243"/>
      <c r="H44" s="243"/>
      <c r="I44" s="243"/>
      <c r="J44" s="237"/>
    </row>
    <row r="48" spans="1:12">
      <c r="G48" s="240"/>
    </row>
  </sheetData>
  <autoFilter ref="B4:I42" xr:uid="{25FDFC6A-FD51-4B90-B739-E60C03061717}"/>
  <mergeCells count="1">
    <mergeCell ref="F2:I3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3:O26"/>
  <sheetViews>
    <sheetView showGridLines="0" zoomScale="85" zoomScaleNormal="85" workbookViewId="0">
      <selection activeCell="C12" sqref="C12"/>
    </sheetView>
  </sheetViews>
  <sheetFormatPr baseColWidth="10" defaultColWidth="10.88671875" defaultRowHeight="12"/>
  <cols>
    <col min="1" max="2" width="10.88671875" style="24"/>
    <col min="3" max="3" width="45.6640625" style="24" bestFit="1" customWidth="1"/>
    <col min="4" max="4" width="12.109375" style="24" customWidth="1"/>
    <col min="5" max="5" width="12.109375" style="25" customWidth="1"/>
    <col min="6" max="15" width="12.109375" style="24" customWidth="1"/>
    <col min="16" max="16384" width="10.88671875" style="24"/>
  </cols>
  <sheetData>
    <row r="3" spans="3:15" ht="15.6">
      <c r="C3" s="20" t="s">
        <v>96</v>
      </c>
      <c r="D3" s="23">
        <v>44562</v>
      </c>
      <c r="E3" s="23">
        <f>+D3+31</f>
        <v>44593</v>
      </c>
      <c r="F3" s="23">
        <f t="shared" ref="F3:O3" si="0">+E3+31</f>
        <v>44624</v>
      </c>
      <c r="G3" s="23">
        <f t="shared" si="0"/>
        <v>44655</v>
      </c>
      <c r="H3" s="23">
        <f t="shared" si="0"/>
        <v>44686</v>
      </c>
      <c r="I3" s="23">
        <f t="shared" si="0"/>
        <v>44717</v>
      </c>
      <c r="J3" s="23">
        <f t="shared" si="0"/>
        <v>44748</v>
      </c>
      <c r="K3" s="23">
        <f t="shared" si="0"/>
        <v>44779</v>
      </c>
      <c r="L3" s="23">
        <f t="shared" si="0"/>
        <v>44810</v>
      </c>
      <c r="M3" s="23">
        <f t="shared" si="0"/>
        <v>44841</v>
      </c>
      <c r="N3" s="23">
        <f t="shared" si="0"/>
        <v>44872</v>
      </c>
      <c r="O3" s="23">
        <f t="shared" si="0"/>
        <v>44903</v>
      </c>
    </row>
    <row r="4" spans="3:15">
      <c r="E4" s="24"/>
    </row>
    <row r="5" spans="3:15" ht="14.4">
      <c r="C5" s="22" t="s">
        <v>97</v>
      </c>
    </row>
    <row r="6" spans="3:15" ht="13.8">
      <c r="C6" s="26" t="s">
        <v>98</v>
      </c>
      <c r="D6" s="127">
        <v>3507</v>
      </c>
      <c r="E6" s="127">
        <f>+D9</f>
        <v>3507</v>
      </c>
      <c r="F6" s="127">
        <f>+E9</f>
        <v>3507</v>
      </c>
      <c r="G6" s="127">
        <f t="shared" ref="G6:O6" si="1">+F9</f>
        <v>3507</v>
      </c>
      <c r="H6" s="127">
        <f t="shared" si="1"/>
        <v>3523</v>
      </c>
      <c r="I6" s="127">
        <f t="shared" si="1"/>
        <v>3523</v>
      </c>
      <c r="J6" s="127">
        <f t="shared" si="1"/>
        <v>3523</v>
      </c>
      <c r="K6" s="127">
        <f t="shared" si="1"/>
        <v>3538</v>
      </c>
      <c r="L6" s="127">
        <f t="shared" si="1"/>
        <v>3538</v>
      </c>
      <c r="M6" s="127">
        <f t="shared" si="1"/>
        <v>3552</v>
      </c>
      <c r="N6" s="127">
        <f t="shared" si="1"/>
        <v>3552</v>
      </c>
      <c r="O6" s="127">
        <f t="shared" si="1"/>
        <v>3552</v>
      </c>
    </row>
    <row r="7" spans="3:15" ht="13.8">
      <c r="C7" s="27" t="s">
        <v>99</v>
      </c>
      <c r="D7" s="24">
        <v>0</v>
      </c>
      <c r="E7">
        <v>0</v>
      </c>
      <c r="F7">
        <v>0</v>
      </c>
      <c r="G7">
        <v>16</v>
      </c>
      <c r="H7">
        <v>0</v>
      </c>
      <c r="I7">
        <v>0</v>
      </c>
      <c r="J7">
        <v>15</v>
      </c>
      <c r="K7">
        <v>0</v>
      </c>
      <c r="L7">
        <v>14</v>
      </c>
      <c r="M7">
        <v>0</v>
      </c>
      <c r="N7">
        <v>0</v>
      </c>
      <c r="O7" s="24">
        <v>0</v>
      </c>
    </row>
    <row r="8" spans="3:15" ht="13.8">
      <c r="C8" s="27" t="s">
        <v>100</v>
      </c>
      <c r="D8" s="24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3:15" ht="13.8">
      <c r="C9" s="26" t="s">
        <v>101</v>
      </c>
      <c r="D9" s="127">
        <f>+D6+D7-D8</f>
        <v>3507</v>
      </c>
      <c r="E9" s="127">
        <f t="shared" ref="E9:O9" si="2">+E6+E7-E8</f>
        <v>3507</v>
      </c>
      <c r="F9" s="127">
        <f t="shared" si="2"/>
        <v>3507</v>
      </c>
      <c r="G9" s="127">
        <f t="shared" si="2"/>
        <v>3523</v>
      </c>
      <c r="H9" s="127">
        <f t="shared" si="2"/>
        <v>3523</v>
      </c>
      <c r="I9" s="127">
        <f t="shared" si="2"/>
        <v>3523</v>
      </c>
      <c r="J9" s="127">
        <f t="shared" si="2"/>
        <v>3538</v>
      </c>
      <c r="K9" s="127">
        <f t="shared" si="2"/>
        <v>3538</v>
      </c>
      <c r="L9" s="127">
        <f t="shared" si="2"/>
        <v>3552</v>
      </c>
      <c r="M9" s="127">
        <f t="shared" si="2"/>
        <v>3552</v>
      </c>
      <c r="N9" s="127">
        <f t="shared" si="2"/>
        <v>3552</v>
      </c>
      <c r="O9" s="127">
        <f t="shared" si="2"/>
        <v>3552</v>
      </c>
    </row>
    <row r="11" spans="3:15" ht="14.4">
      <c r="C11" s="22" t="s">
        <v>102</v>
      </c>
    </row>
    <row r="12" spans="3:15" ht="13.8">
      <c r="C12" s="27" t="s">
        <v>159</v>
      </c>
      <c r="D12" s="24">
        <f>2435+51</f>
        <v>2486</v>
      </c>
      <c r="E12" s="24">
        <f>+D12+E7</f>
        <v>2486</v>
      </c>
      <c r="F12" s="24">
        <f t="shared" ref="F12:O12" si="3">+E12+F7</f>
        <v>2486</v>
      </c>
      <c r="G12" s="24">
        <f t="shared" si="3"/>
        <v>2502</v>
      </c>
      <c r="H12" s="24">
        <f t="shared" si="3"/>
        <v>2502</v>
      </c>
      <c r="I12" s="24">
        <f t="shared" si="3"/>
        <v>2502</v>
      </c>
      <c r="J12" s="24">
        <f t="shared" si="3"/>
        <v>2517</v>
      </c>
      <c r="K12" s="24">
        <f t="shared" si="3"/>
        <v>2517</v>
      </c>
      <c r="L12" s="24">
        <f t="shared" si="3"/>
        <v>2531</v>
      </c>
      <c r="M12" s="24">
        <f t="shared" si="3"/>
        <v>2531</v>
      </c>
      <c r="N12" s="24">
        <f t="shared" si="3"/>
        <v>2531</v>
      </c>
      <c r="O12" s="24">
        <f t="shared" si="3"/>
        <v>2531</v>
      </c>
    </row>
    <row r="13" spans="3:15" ht="13.8">
      <c r="C13" s="27" t="s">
        <v>160</v>
      </c>
      <c r="D13" s="24">
        <v>499</v>
      </c>
      <c r="E13" s="24">
        <f t="shared" ref="E13:O14" si="4">+D13</f>
        <v>499</v>
      </c>
      <c r="F13" s="24">
        <f t="shared" si="4"/>
        <v>499</v>
      </c>
      <c r="G13" s="24">
        <f t="shared" si="4"/>
        <v>499</v>
      </c>
      <c r="H13" s="24">
        <f t="shared" si="4"/>
        <v>499</v>
      </c>
      <c r="I13" s="24">
        <f t="shared" si="4"/>
        <v>499</v>
      </c>
      <c r="J13" s="24">
        <f t="shared" si="4"/>
        <v>499</v>
      </c>
      <c r="K13" s="24">
        <f t="shared" si="4"/>
        <v>499</v>
      </c>
      <c r="L13" s="24">
        <f t="shared" si="4"/>
        <v>499</v>
      </c>
      <c r="M13" s="24">
        <f t="shared" si="4"/>
        <v>499</v>
      </c>
      <c r="N13" s="24">
        <f t="shared" si="4"/>
        <v>499</v>
      </c>
      <c r="O13" s="24">
        <f t="shared" si="4"/>
        <v>499</v>
      </c>
    </row>
    <row r="14" spans="3:15" ht="13.8">
      <c r="C14" s="27" t="s">
        <v>161</v>
      </c>
      <c r="D14" s="24">
        <v>522</v>
      </c>
      <c r="E14" s="24">
        <f t="shared" si="4"/>
        <v>522</v>
      </c>
      <c r="F14" s="24">
        <f t="shared" si="4"/>
        <v>522</v>
      </c>
      <c r="G14" s="24">
        <f t="shared" si="4"/>
        <v>522</v>
      </c>
      <c r="H14" s="24">
        <f t="shared" si="4"/>
        <v>522</v>
      </c>
      <c r="I14" s="24">
        <f t="shared" si="4"/>
        <v>522</v>
      </c>
      <c r="J14" s="24">
        <f t="shared" si="4"/>
        <v>522</v>
      </c>
      <c r="K14" s="24">
        <f t="shared" si="4"/>
        <v>522</v>
      </c>
      <c r="L14" s="24">
        <f t="shared" si="4"/>
        <v>522</v>
      </c>
      <c r="M14" s="24">
        <f t="shared" si="4"/>
        <v>522</v>
      </c>
      <c r="N14" s="24">
        <f t="shared" si="4"/>
        <v>522</v>
      </c>
      <c r="O14" s="24">
        <f t="shared" si="4"/>
        <v>522</v>
      </c>
    </row>
    <row r="15" spans="3:15" ht="13.8">
      <c r="C15" s="26" t="s">
        <v>103</v>
      </c>
      <c r="D15" s="127">
        <f>SUM(D12:D14)</f>
        <v>3507</v>
      </c>
      <c r="E15" s="127">
        <f t="shared" ref="E15:O15" si="5">SUM(E12:E14)</f>
        <v>3507</v>
      </c>
      <c r="F15" s="127">
        <f t="shared" si="5"/>
        <v>3507</v>
      </c>
      <c r="G15" s="127">
        <f t="shared" si="5"/>
        <v>3523</v>
      </c>
      <c r="H15" s="127">
        <f t="shared" si="5"/>
        <v>3523</v>
      </c>
      <c r="I15" s="127">
        <f t="shared" si="5"/>
        <v>3523</v>
      </c>
      <c r="J15" s="127">
        <f t="shared" si="5"/>
        <v>3538</v>
      </c>
      <c r="K15" s="127">
        <f t="shared" si="5"/>
        <v>3538</v>
      </c>
      <c r="L15" s="127">
        <f t="shared" si="5"/>
        <v>3552</v>
      </c>
      <c r="M15" s="127">
        <f t="shared" si="5"/>
        <v>3552</v>
      </c>
      <c r="N15" s="127">
        <f t="shared" si="5"/>
        <v>3552</v>
      </c>
      <c r="O15" s="127">
        <f t="shared" si="5"/>
        <v>3552</v>
      </c>
    </row>
    <row r="17" spans="3:15" ht="14.4">
      <c r="C17" s="22" t="s">
        <v>104</v>
      </c>
      <c r="D17" s="128">
        <f>+D15</f>
        <v>3507</v>
      </c>
      <c r="E17" s="128">
        <f t="shared" ref="E17:O17" si="6">+E15</f>
        <v>3507</v>
      </c>
      <c r="F17" s="128">
        <f t="shared" si="6"/>
        <v>3507</v>
      </c>
      <c r="G17" s="128">
        <f t="shared" si="6"/>
        <v>3523</v>
      </c>
      <c r="H17" s="128">
        <f t="shared" si="6"/>
        <v>3523</v>
      </c>
      <c r="I17" s="128">
        <f t="shared" si="6"/>
        <v>3523</v>
      </c>
      <c r="J17" s="128">
        <f t="shared" si="6"/>
        <v>3538</v>
      </c>
      <c r="K17" s="128">
        <f t="shared" si="6"/>
        <v>3538</v>
      </c>
      <c r="L17" s="128">
        <f t="shared" si="6"/>
        <v>3552</v>
      </c>
      <c r="M17" s="128">
        <f t="shared" si="6"/>
        <v>3552</v>
      </c>
      <c r="N17" s="128">
        <f t="shared" si="6"/>
        <v>3552</v>
      </c>
      <c r="O17" s="128">
        <f t="shared" si="6"/>
        <v>3552</v>
      </c>
    </row>
    <row r="19" spans="3:15" ht="14.4">
      <c r="C19" s="22" t="s">
        <v>105</v>
      </c>
    </row>
    <row r="20" spans="3:15" ht="13.8">
      <c r="C20" s="27" t="s">
        <v>44</v>
      </c>
      <c r="E20" s="129">
        <v>0.09</v>
      </c>
      <c r="G20" s="130">
        <v>0.1</v>
      </c>
      <c r="H20" s="130"/>
      <c r="I20" s="130"/>
      <c r="J20" s="130">
        <v>0.16</v>
      </c>
      <c r="K20" s="130"/>
      <c r="L20" s="130"/>
      <c r="M20" s="130">
        <v>0.08</v>
      </c>
      <c r="N20" s="130"/>
      <c r="O20" s="130">
        <v>0.04</v>
      </c>
    </row>
    <row r="21" spans="3:15" ht="13.8">
      <c r="C21" s="27" t="s">
        <v>45</v>
      </c>
    </row>
    <row r="22" spans="3:15" ht="13.8">
      <c r="C22" s="28" t="s">
        <v>60</v>
      </c>
      <c r="D22" s="131">
        <v>1037060493.9531795</v>
      </c>
      <c r="E22" s="131">
        <v>1108572674.5036376</v>
      </c>
      <c r="F22" s="131">
        <v>1585490708.3434517</v>
      </c>
      <c r="G22" s="131">
        <v>1607139816.5787191</v>
      </c>
      <c r="H22" s="131">
        <v>1321212410.3080041</v>
      </c>
      <c r="I22" s="131">
        <v>1520802896.7909827</v>
      </c>
      <c r="J22" s="131">
        <v>1563128069.3841159</v>
      </c>
      <c r="K22" s="131">
        <v>1463646808.3250427</v>
      </c>
      <c r="L22" s="131">
        <v>1489270632.9232793</v>
      </c>
      <c r="M22" s="131">
        <v>1552350711.2270253</v>
      </c>
      <c r="N22" s="131">
        <v>1580602525.6113625</v>
      </c>
      <c r="O22" s="131">
        <v>2245562383.0320077</v>
      </c>
    </row>
    <row r="23" spans="3:15" ht="13.8">
      <c r="C23" s="28" t="s">
        <v>61</v>
      </c>
      <c r="D23" s="24">
        <f>D17</f>
        <v>3507</v>
      </c>
      <c r="E23" s="24">
        <f t="shared" ref="E23:O23" si="7">E17</f>
        <v>3507</v>
      </c>
      <c r="F23" s="24">
        <f t="shared" si="7"/>
        <v>3507</v>
      </c>
      <c r="G23" s="24">
        <f t="shared" si="7"/>
        <v>3523</v>
      </c>
      <c r="H23" s="24">
        <f t="shared" si="7"/>
        <v>3523</v>
      </c>
      <c r="I23" s="24">
        <f t="shared" si="7"/>
        <v>3523</v>
      </c>
      <c r="J23" s="24">
        <f t="shared" si="7"/>
        <v>3538</v>
      </c>
      <c r="K23" s="24">
        <f t="shared" si="7"/>
        <v>3538</v>
      </c>
      <c r="L23" s="24">
        <f t="shared" si="7"/>
        <v>3552</v>
      </c>
      <c r="M23" s="24">
        <f t="shared" si="7"/>
        <v>3552</v>
      </c>
      <c r="N23" s="24">
        <f t="shared" si="7"/>
        <v>3552</v>
      </c>
      <c r="O23" s="24">
        <f t="shared" si="7"/>
        <v>3552</v>
      </c>
    </row>
    <row r="26" spans="3:15" ht="13.8">
      <c r="C26" s="29" t="s">
        <v>106</v>
      </c>
      <c r="D26" s="29"/>
      <c r="E26" s="29"/>
      <c r="F26" s="29"/>
      <c r="G26" s="29"/>
      <c r="H26" s="29"/>
      <c r="I26" s="29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O30"/>
  <sheetViews>
    <sheetView showGridLines="0" workbookViewId="0">
      <selection activeCell="G28" sqref="G28"/>
    </sheetView>
  </sheetViews>
  <sheetFormatPr baseColWidth="10" defaultRowHeight="13.8"/>
  <cols>
    <col min="2" max="2" width="28.5546875" customWidth="1"/>
    <col min="3" max="3" width="12" bestFit="1" customWidth="1"/>
    <col min="4" max="4" width="22.109375" bestFit="1" customWidth="1"/>
    <col min="5" max="5" width="28.109375" bestFit="1" customWidth="1"/>
    <col min="6" max="6" width="18" bestFit="1" customWidth="1"/>
    <col min="7" max="7" width="21" bestFit="1" customWidth="1"/>
    <col min="8" max="8" width="17.44140625" bestFit="1" customWidth="1"/>
    <col min="9" max="9" width="19.109375" bestFit="1" customWidth="1"/>
  </cols>
  <sheetData>
    <row r="3" spans="2:15">
      <c r="B3" s="30" t="s">
        <v>62</v>
      </c>
      <c r="C3" s="30"/>
      <c r="D3" s="30"/>
      <c r="E3" s="30"/>
      <c r="F3" s="30"/>
      <c r="G3" s="30"/>
    </row>
    <row r="6" spans="2:15" ht="15" thickBot="1">
      <c r="J6" s="132"/>
      <c r="K6" s="132"/>
      <c r="L6" s="132"/>
      <c r="M6" s="132"/>
      <c r="N6" s="132"/>
      <c r="O6" s="132"/>
    </row>
    <row r="7" spans="2:15" ht="15" thickBot="1">
      <c r="B7" s="168" t="s">
        <v>166</v>
      </c>
      <c r="C7" s="168" t="s">
        <v>167</v>
      </c>
      <c r="D7" s="168" t="s">
        <v>168</v>
      </c>
      <c r="E7" s="168" t="s">
        <v>169</v>
      </c>
      <c r="F7" s="168" t="s">
        <v>170</v>
      </c>
      <c r="G7" s="168" t="s">
        <v>171</v>
      </c>
      <c r="H7" s="168" t="s">
        <v>172</v>
      </c>
      <c r="I7" s="169" t="s">
        <v>173</v>
      </c>
      <c r="J7" s="132"/>
      <c r="K7" s="132"/>
      <c r="L7" s="132"/>
      <c r="M7" s="132"/>
      <c r="N7" s="132"/>
      <c r="O7" s="132"/>
    </row>
    <row r="8" spans="2:15" ht="14.4">
      <c r="B8" s="170" t="s">
        <v>174</v>
      </c>
      <c r="C8" s="171">
        <v>43900</v>
      </c>
      <c r="D8" s="172">
        <f>4377214490.86-68751553.59</f>
        <v>4308462937.2699995</v>
      </c>
      <c r="E8" s="172">
        <v>-177181532</v>
      </c>
      <c r="F8" s="172">
        <v>-69299261</v>
      </c>
      <c r="G8" s="173">
        <f t="shared" ref="G8:G13" si="0">SUM(D8:F8)</f>
        <v>4061982144.2699995</v>
      </c>
      <c r="H8" s="173">
        <v>-1400000000</v>
      </c>
      <c r="I8" s="173">
        <f t="shared" ref="I8:I13" si="1">SUM(G8:H8)</f>
        <v>2661982144.2699995</v>
      </c>
      <c r="J8" s="132"/>
    </row>
    <row r="9" spans="2:15" ht="14.4">
      <c r="B9" s="163" t="s">
        <v>175</v>
      </c>
      <c r="C9" s="160">
        <v>43929</v>
      </c>
      <c r="D9" s="161">
        <v>4010487831.8200002</v>
      </c>
      <c r="E9" s="161">
        <v>-182604449</v>
      </c>
      <c r="F9" s="161">
        <v>-71677714</v>
      </c>
      <c r="G9" s="162">
        <f t="shared" si="0"/>
        <v>3756205668.8200002</v>
      </c>
      <c r="H9" s="162">
        <f>-400000000-1000000000-1000000000</f>
        <v>-2400000000</v>
      </c>
      <c r="I9" s="162">
        <f t="shared" si="1"/>
        <v>1356205668.8200002</v>
      </c>
      <c r="J9" s="132"/>
    </row>
    <row r="10" spans="2:15" ht="14.4">
      <c r="B10" s="163" t="s">
        <v>176</v>
      </c>
      <c r="C10" s="160">
        <v>43962</v>
      </c>
      <c r="D10" s="161">
        <v>4018307182.46</v>
      </c>
      <c r="E10" s="164">
        <f>-148823134-152516-26488641+5470879</f>
        <v>-169993412</v>
      </c>
      <c r="F10" s="164">
        <f>-63574669-6931515+1544523</f>
        <v>-68961661</v>
      </c>
      <c r="G10" s="162">
        <f t="shared" si="0"/>
        <v>3779352109.46</v>
      </c>
      <c r="H10" s="162">
        <f>-500000000-500000000-700000000-300000000</f>
        <v>-2000000000</v>
      </c>
      <c r="I10" s="162">
        <f t="shared" si="1"/>
        <v>1779352109.46</v>
      </c>
      <c r="J10" s="132"/>
    </row>
    <row r="11" spans="2:15" ht="14.4">
      <c r="B11" s="163" t="s">
        <v>177</v>
      </c>
      <c r="C11" s="160">
        <v>43990</v>
      </c>
      <c r="D11" s="161">
        <v>3047889461.5999999</v>
      </c>
      <c r="E11" s="164">
        <f>-138008654-120624-36942495</f>
        <v>-175071773</v>
      </c>
      <c r="F11" s="164">
        <f>-60521555-3292968</f>
        <v>-63814523</v>
      </c>
      <c r="G11" s="162">
        <f t="shared" si="0"/>
        <v>2809003165.5999999</v>
      </c>
      <c r="H11" s="162">
        <f>-700000000-600000000-600000000</f>
        <v>-1900000000</v>
      </c>
      <c r="I11" s="162">
        <f t="shared" si="1"/>
        <v>909003165.5999999</v>
      </c>
      <c r="J11" s="132"/>
    </row>
    <row r="12" spans="2:15" ht="14.4">
      <c r="B12" s="163" t="s">
        <v>178</v>
      </c>
      <c r="C12" s="160">
        <v>44025</v>
      </c>
      <c r="D12" s="161">
        <v>3657511069.8899999</v>
      </c>
      <c r="E12" s="164">
        <f>-148671337-26191349-74653</f>
        <v>-174937339</v>
      </c>
      <c r="F12" s="164">
        <f>-63531815-6354023</f>
        <v>-69885838</v>
      </c>
      <c r="G12" s="162">
        <f t="shared" si="0"/>
        <v>3412687892.8899999</v>
      </c>
      <c r="H12" s="162">
        <f>-1000000000-500000000-500000000-800000000</f>
        <v>-2800000000</v>
      </c>
      <c r="I12" s="162">
        <f t="shared" si="1"/>
        <v>612687892.88999987</v>
      </c>
      <c r="J12" s="132"/>
    </row>
    <row r="13" spans="2:15" ht="14.4">
      <c r="B13" s="163" t="s">
        <v>179</v>
      </c>
      <c r="C13" s="160">
        <v>44053</v>
      </c>
      <c r="D13" s="161">
        <v>4385461509.5</v>
      </c>
      <c r="E13" s="164">
        <f>-149682576-46819127-28579</f>
        <v>-196530282</v>
      </c>
      <c r="F13" s="164">
        <f>-63817305-9372746</f>
        <v>-73190051</v>
      </c>
      <c r="G13" s="162">
        <f t="shared" si="0"/>
        <v>4115741176.5</v>
      </c>
      <c r="H13" s="162">
        <f>-500000000-500000000-500000000-600000000</f>
        <v>-2100000000</v>
      </c>
      <c r="I13" s="162">
        <f t="shared" si="1"/>
        <v>2015741176.5</v>
      </c>
      <c r="J13" s="132"/>
    </row>
    <row r="14" spans="2:15" ht="14.4">
      <c r="B14" s="163" t="s">
        <v>180</v>
      </c>
      <c r="C14" s="160">
        <v>44082</v>
      </c>
      <c r="D14" s="161">
        <v>5094972080.1599998</v>
      </c>
      <c r="E14" s="164">
        <f>-156069205-84712125-46167</f>
        <v>-240827497</v>
      </c>
      <c r="F14" s="164">
        <f>-65620360-16815036</f>
        <v>-82435396</v>
      </c>
      <c r="G14" s="162">
        <f t="shared" ref="G14" si="2">SUM(D14:F14)</f>
        <v>4771709187.1599998</v>
      </c>
      <c r="H14" s="162">
        <f>-700000000-500000000-500000000-400000000</f>
        <v>-2100000000</v>
      </c>
      <c r="I14" s="162">
        <f t="shared" ref="I14" si="3">SUM(G14:H14)</f>
        <v>2671709187.1599998</v>
      </c>
      <c r="J14" s="132"/>
      <c r="K14" s="132"/>
      <c r="L14" s="132"/>
      <c r="M14" s="132"/>
      <c r="N14" s="132"/>
      <c r="O14" s="132"/>
    </row>
    <row r="15" spans="2:15" ht="14.4">
      <c r="B15" s="163" t="s">
        <v>181</v>
      </c>
      <c r="C15" s="160">
        <v>44113</v>
      </c>
      <c r="D15" s="161">
        <v>4262329704.29</v>
      </c>
      <c r="E15" s="164">
        <f>-147345535.8-104558575-39925</f>
        <v>-251944035.80000001</v>
      </c>
      <c r="F15" s="164">
        <f>-63157518-22496956</f>
        <v>-85654474</v>
      </c>
      <c r="G15" s="162">
        <f t="shared" ref="G15" si="4">SUM(D15:F15)</f>
        <v>3924731194.4899998</v>
      </c>
      <c r="H15" s="162">
        <f>-1000000000-700000000-500000000-500000000</f>
        <v>-2700000000</v>
      </c>
      <c r="I15" s="162">
        <f t="shared" ref="I15" si="5">SUM(G15:H15)</f>
        <v>1224731194.4899998</v>
      </c>
      <c r="J15" s="132"/>
      <c r="K15" s="132"/>
      <c r="L15" s="132"/>
      <c r="M15" s="132"/>
      <c r="N15" s="132"/>
      <c r="O15" s="132"/>
    </row>
    <row r="16" spans="2:15" ht="14.4">
      <c r="B16" s="163" t="s">
        <v>182</v>
      </c>
      <c r="C16" s="160">
        <v>44144</v>
      </c>
      <c r="D16" s="161">
        <v>3924169845.4200001</v>
      </c>
      <c r="E16" s="164">
        <f>-146069161-32336-111293412</f>
        <v>-257394909</v>
      </c>
      <c r="F16" s="164">
        <f>-62797175-25163108</f>
        <v>-87960283</v>
      </c>
      <c r="G16" s="162">
        <f t="shared" ref="G16" si="6">SUM(D16:F16)</f>
        <v>3578814653.4200001</v>
      </c>
      <c r="H16" s="162">
        <f>-1000000000-500000000-500000000-500000000</f>
        <v>-2500000000</v>
      </c>
      <c r="I16" s="162">
        <f t="shared" ref="I16" si="7">SUM(G16:H16)</f>
        <v>1078814653.4200001</v>
      </c>
      <c r="J16" s="132"/>
      <c r="K16" s="132"/>
      <c r="L16" s="132"/>
      <c r="M16" s="132"/>
      <c r="N16" s="132"/>
      <c r="O16" s="132"/>
    </row>
    <row r="17" spans="2:15">
      <c r="B17" s="163" t="s">
        <v>183</v>
      </c>
      <c r="C17" s="160">
        <v>44174</v>
      </c>
      <c r="D17" s="161">
        <v>3506400336.46</v>
      </c>
      <c r="E17" s="164">
        <f>-145420895-153107-82653590-40788</f>
        <v>-228268380</v>
      </c>
      <c r="F17" s="164">
        <f>-62614159-43225-17842392</f>
        <v>-80499776</v>
      </c>
      <c r="G17" s="162">
        <f t="shared" ref="G17" si="8">SUM(D17:F17)</f>
        <v>3197632180.46</v>
      </c>
      <c r="H17" s="162">
        <f>-700000000-400000000-400000000-500000000</f>
        <v>-2000000000</v>
      </c>
      <c r="I17" s="162">
        <f t="shared" ref="I17" si="9">SUM(G17:H17)</f>
        <v>1197632180.46</v>
      </c>
    </row>
    <row r="18" spans="2:15">
      <c r="B18" s="163" t="s">
        <v>190</v>
      </c>
      <c r="C18" s="160">
        <v>44204</v>
      </c>
      <c r="D18" s="161">
        <v>3384954737.6599998</v>
      </c>
      <c r="E18" s="164">
        <f>-145420895-48448354-40035</f>
        <v>-193909284</v>
      </c>
      <c r="F18" s="164">
        <f>-62614159-8956007</f>
        <v>-71570166</v>
      </c>
      <c r="G18" s="162">
        <f t="shared" ref="G18" si="10">SUM(D18:F18)</f>
        <v>3119475287.6599998</v>
      </c>
      <c r="H18" s="162">
        <f>-700000000-700000000-500000000-300000000</f>
        <v>-2200000000</v>
      </c>
      <c r="I18" s="162">
        <f t="shared" ref="I18" si="11">SUM(G18:H18)</f>
        <v>919475287.65999985</v>
      </c>
      <c r="J18" s="133"/>
      <c r="K18" s="133"/>
      <c r="L18" s="133"/>
      <c r="M18" s="133"/>
      <c r="N18" s="133"/>
      <c r="O18" s="133"/>
    </row>
    <row r="19" spans="2:15">
      <c r="B19" s="163" t="s">
        <v>191</v>
      </c>
      <c r="C19" s="160">
        <v>44235</v>
      </c>
      <c r="D19" s="161">
        <v>3947114934.27</v>
      </c>
      <c r="E19" s="164">
        <v>-163506331</v>
      </c>
      <c r="F19" s="164">
        <v>-64945463</v>
      </c>
      <c r="G19" s="162">
        <f t="shared" ref="G19:G21" si="12">SUM(D19:F19)</f>
        <v>3718663140.27</v>
      </c>
      <c r="H19" s="162">
        <f>-700000000-500000000-500000000-500000000</f>
        <v>-2200000000</v>
      </c>
      <c r="I19" s="162">
        <f t="shared" ref="I19" si="13">SUM(G19:H19)</f>
        <v>1518663140.27</v>
      </c>
      <c r="J19" s="133"/>
      <c r="K19" s="133"/>
      <c r="L19" s="133"/>
      <c r="M19" s="133"/>
      <c r="N19" s="133"/>
      <c r="O19" s="133"/>
    </row>
    <row r="20" spans="2:15">
      <c r="B20" s="163" t="s">
        <v>192</v>
      </c>
      <c r="C20" s="160">
        <v>44266</v>
      </c>
      <c r="D20" s="161">
        <v>4340212173.7299995</v>
      </c>
      <c r="E20" s="164">
        <v>-179486611</v>
      </c>
      <c r="F20" s="164">
        <v>-68417660</v>
      </c>
      <c r="G20" s="162">
        <f t="shared" si="12"/>
        <v>4092307902.7299995</v>
      </c>
      <c r="H20" s="162">
        <f>-700000000-550000000-600000000-610000000</f>
        <v>-2460000000</v>
      </c>
      <c r="I20" s="162">
        <f t="shared" ref="I20:I21" si="14">SUM(G20:H20)</f>
        <v>1632307902.7299995</v>
      </c>
      <c r="J20" s="133"/>
      <c r="K20" s="133"/>
      <c r="L20" s="133"/>
      <c r="M20" s="133"/>
      <c r="N20" s="133"/>
      <c r="O20" s="133"/>
    </row>
    <row r="21" spans="2:15">
      <c r="B21" s="163" t="s">
        <v>193</v>
      </c>
      <c r="C21" s="160">
        <v>44294</v>
      </c>
      <c r="D21" s="161">
        <v>3574647896.2999992</v>
      </c>
      <c r="E21" s="164">
        <v>-156466659</v>
      </c>
      <c r="F21" s="164">
        <v>-62822862</v>
      </c>
      <c r="G21" s="162">
        <f t="shared" si="12"/>
        <v>3355358375.2999992</v>
      </c>
      <c r="H21" s="162">
        <f>-1000000000-500000000-300000000-250000000</f>
        <v>-2050000000</v>
      </c>
      <c r="I21" s="162">
        <f t="shared" si="14"/>
        <v>1305358375.2999992</v>
      </c>
      <c r="J21" s="133"/>
      <c r="K21" s="133"/>
      <c r="L21" s="133"/>
      <c r="M21" s="133"/>
      <c r="N21" s="133"/>
      <c r="O21" s="133"/>
    </row>
    <row r="22" spans="2:15">
      <c r="B22" s="163" t="s">
        <v>194</v>
      </c>
      <c r="C22" s="160">
        <v>44326</v>
      </c>
      <c r="D22" s="161">
        <v>3935979725.9200001</v>
      </c>
      <c r="E22" s="164">
        <v>-189895171</v>
      </c>
      <c r="F22" s="164">
        <v>-71622263</v>
      </c>
      <c r="G22" s="162">
        <f t="shared" ref="G22:G27" si="15">+D22+E22+F22</f>
        <v>3674462291.9200001</v>
      </c>
      <c r="H22" s="162">
        <f>-1000000000-700000000-600000000-300000000</f>
        <v>-2600000000</v>
      </c>
      <c r="I22" s="162">
        <f t="shared" ref="I22:I26" si="16">+G22+H22</f>
        <v>1074462291.9200001</v>
      </c>
    </row>
    <row r="23" spans="2:15">
      <c r="B23" s="163" t="s">
        <v>195</v>
      </c>
      <c r="C23" s="160">
        <v>44355</v>
      </c>
      <c r="D23" s="161">
        <v>4029089586.3800001</v>
      </c>
      <c r="E23" s="164">
        <v>-172813678</v>
      </c>
      <c r="F23" s="164">
        <v>-65766723</v>
      </c>
      <c r="G23" s="162">
        <f t="shared" si="15"/>
        <v>3790509185.3800001</v>
      </c>
      <c r="H23" s="162">
        <f>-700000000-500000000-500000000-960000000</f>
        <v>-2660000000</v>
      </c>
      <c r="I23" s="162">
        <f t="shared" si="16"/>
        <v>1130509185.3800001</v>
      </c>
    </row>
    <row r="24" spans="2:15">
      <c r="B24" s="163" t="s">
        <v>196</v>
      </c>
      <c r="C24" s="160">
        <v>44389</v>
      </c>
      <c r="D24" s="161">
        <v>4972124811.2799997</v>
      </c>
      <c r="E24" s="164">
        <v>-166623585</v>
      </c>
      <c r="F24" s="164">
        <v>-65636109</v>
      </c>
      <c r="G24" s="162">
        <f t="shared" si="15"/>
        <v>4739865117.2799997</v>
      </c>
      <c r="H24" s="162">
        <f>-1500000000-800000000-1100000000</f>
        <v>-3400000000</v>
      </c>
      <c r="I24" s="162">
        <f t="shared" si="16"/>
        <v>1339865117.2799997</v>
      </c>
    </row>
    <row r="25" spans="2:15">
      <c r="B25" s="163" t="s">
        <v>197</v>
      </c>
      <c r="C25" s="160">
        <v>44417</v>
      </c>
      <c r="D25" s="161">
        <v>5532870860.3600006</v>
      </c>
      <c r="E25" s="164">
        <v>-200285833</v>
      </c>
      <c r="F25" s="164">
        <v>-72583718</v>
      </c>
      <c r="G25" s="162">
        <f t="shared" si="15"/>
        <v>5260001309.3600006</v>
      </c>
      <c r="H25" s="162">
        <f>-1000000000-900000000-700000000-600000000</f>
        <v>-3200000000</v>
      </c>
      <c r="I25" s="162">
        <f t="shared" si="16"/>
        <v>2060001309.3600006</v>
      </c>
    </row>
    <row r="26" spans="2:15">
      <c r="B26" s="163" t="s">
        <v>198</v>
      </c>
      <c r="C26" s="160">
        <v>44447</v>
      </c>
      <c r="D26" s="161">
        <v>5726054867.0199995</v>
      </c>
      <c r="E26" s="164">
        <f>-155607788.2-50186655.3</f>
        <v>-205794443.5</v>
      </c>
      <c r="F26" s="164">
        <f>-65490094.1-8856468.6</f>
        <v>-74346562.700000003</v>
      </c>
      <c r="G26" s="162">
        <f t="shared" si="15"/>
        <v>5445913860.8199997</v>
      </c>
      <c r="H26" s="162">
        <f>-1000000000-800000000-800000000-900000000</f>
        <v>-3500000000</v>
      </c>
      <c r="I26" s="162">
        <f t="shared" si="16"/>
        <v>1945913860.8199997</v>
      </c>
    </row>
    <row r="27" spans="2:15">
      <c r="B27" s="163" t="s">
        <v>199</v>
      </c>
      <c r="C27" s="160">
        <v>44481</v>
      </c>
      <c r="D27" s="161">
        <v>5600000234.8100004</v>
      </c>
      <c r="E27" s="164">
        <v>-282286096</v>
      </c>
      <c r="F27" s="164">
        <v>-91446462</v>
      </c>
      <c r="G27" s="162">
        <f t="shared" si="15"/>
        <v>5226267676.8100004</v>
      </c>
      <c r="H27" s="162">
        <f>-1000000000-1000000000-1200000000</f>
        <v>-3200000000</v>
      </c>
      <c r="I27" s="162">
        <f>+G27+H27</f>
        <v>2026267676.8100004</v>
      </c>
    </row>
    <row r="28" spans="2:15">
      <c r="B28" s="163" t="s">
        <v>200</v>
      </c>
      <c r="C28" s="160">
        <v>44508</v>
      </c>
      <c r="D28" s="161">
        <v>4733363810.3300018</v>
      </c>
      <c r="E28" s="164">
        <v>-208609167.80000001</v>
      </c>
      <c r="F28" s="164">
        <v>-77719825.399999991</v>
      </c>
      <c r="G28" s="162">
        <f>SUM(D28:F28)</f>
        <v>4447034817.130002</v>
      </c>
      <c r="H28" s="162">
        <f>-1200000000-1000000000-500000000</f>
        <v>-2700000000</v>
      </c>
      <c r="I28" s="162">
        <f>+G28+H28</f>
        <v>1747034817.130002</v>
      </c>
    </row>
    <row r="29" spans="2:15">
      <c r="B29" s="163" t="s">
        <v>201</v>
      </c>
      <c r="C29" s="160">
        <v>44539</v>
      </c>
      <c r="D29" s="161">
        <v>4680665165.249999</v>
      </c>
      <c r="E29" s="164">
        <v>-237157783</v>
      </c>
      <c r="F29" s="164">
        <v>-80034100</v>
      </c>
      <c r="G29" s="162">
        <f>SUM(D29:F29)</f>
        <v>4363473282.249999</v>
      </c>
      <c r="H29" s="162">
        <f>-1000000000-300000000-450000000-450000000</f>
        <v>-2200000000</v>
      </c>
      <c r="I29" s="162">
        <f>+G29+H29</f>
        <v>2163473282.249999</v>
      </c>
    </row>
    <row r="30" spans="2:15">
      <c r="D30" s="174"/>
      <c r="I30" s="175">
        <f>SUM(I8:I29)</f>
        <v>34371191619.979996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E299"/>
  <sheetViews>
    <sheetView showGridLines="0" zoomScale="99" zoomScaleNormal="70" workbookViewId="0">
      <pane ySplit="4" topLeftCell="A5" activePane="bottomLeft" state="frozen"/>
      <selection activeCell="Q20" sqref="F20:Q20"/>
      <selection pane="bottomLeft" activeCell="C12" sqref="C12"/>
    </sheetView>
  </sheetViews>
  <sheetFormatPr baseColWidth="10" defaultColWidth="11.44140625" defaultRowHeight="14.25" customHeight="1"/>
  <cols>
    <col min="1" max="3" width="11.44140625" style="19"/>
    <col min="4" max="4" width="20.6640625" style="19" customWidth="1"/>
    <col min="5" max="5" width="10.5546875" style="19" bestFit="1" customWidth="1"/>
    <col min="6" max="6" width="12" style="19" customWidth="1"/>
    <col min="7" max="7" width="17.6640625" style="19" bestFit="1" customWidth="1"/>
    <col min="8" max="8" width="13.88671875" style="19" customWidth="1"/>
    <col min="9" max="9" width="8.6640625" style="19" customWidth="1"/>
    <col min="10" max="10" width="15" style="31" customWidth="1"/>
    <col min="11" max="11" width="14.44140625" style="19" customWidth="1"/>
    <col min="12" max="12" width="15.6640625" style="19" customWidth="1"/>
    <col min="13" max="13" width="13.88671875" style="19" customWidth="1"/>
    <col min="14" max="14" width="20.6640625" style="19" customWidth="1"/>
    <col min="15" max="15" width="11.109375" style="19" customWidth="1"/>
    <col min="16" max="16" width="12" style="19" customWidth="1"/>
    <col min="17" max="17" width="17.6640625" style="19" bestFit="1" customWidth="1"/>
    <col min="18" max="18" width="13.88671875" style="19" customWidth="1"/>
    <col min="19" max="19" width="8.6640625" style="19" customWidth="1"/>
    <col min="20" max="20" width="15" style="31" customWidth="1"/>
    <col min="21" max="21" width="14.44140625" style="19" customWidth="1"/>
    <col min="22" max="22" width="15.6640625" style="19" customWidth="1"/>
    <col min="23" max="26" width="11.44140625" style="19"/>
    <col min="27" max="27" width="18.33203125" style="19" bestFit="1" customWidth="1"/>
    <col min="28" max="29" width="11.44140625" style="19"/>
    <col min="30" max="30" width="18.33203125" style="19" bestFit="1" customWidth="1"/>
    <col min="31" max="16384" width="11.44140625" style="19"/>
  </cols>
  <sheetData>
    <row r="1" spans="4:22" ht="14.25" customHeight="1">
      <c r="D1" s="14"/>
      <c r="E1" s="68"/>
      <c r="N1" s="67"/>
      <c r="O1" s="68"/>
    </row>
    <row r="2" spans="4:22" ht="14.25" customHeight="1">
      <c r="D2" s="3"/>
      <c r="N2" s="3"/>
    </row>
    <row r="3" spans="4:22" ht="14.25" customHeight="1">
      <c r="D3" s="69" t="s">
        <v>158</v>
      </c>
      <c r="N3" s="69" t="s">
        <v>155</v>
      </c>
    </row>
    <row r="4" spans="4:22" ht="14.25" customHeight="1">
      <c r="D4" s="70" t="s">
        <v>63</v>
      </c>
      <c r="F4" s="71" t="s">
        <v>75</v>
      </c>
      <c r="H4" s="72"/>
      <c r="I4" s="14"/>
      <c r="J4" s="73"/>
      <c r="K4" s="74"/>
      <c r="L4" s="73"/>
      <c r="M4" s="75"/>
      <c r="N4" s="70" t="s">
        <v>63</v>
      </c>
      <c r="P4" s="71" t="s">
        <v>75</v>
      </c>
      <c r="R4" s="72"/>
      <c r="S4" s="14"/>
      <c r="T4" s="73"/>
      <c r="U4" s="74"/>
      <c r="V4" s="73"/>
    </row>
    <row r="5" spans="4:22" ht="14.25" customHeight="1">
      <c r="D5" s="30" t="s">
        <v>156</v>
      </c>
      <c r="E5" s="76"/>
      <c r="F5" s="76"/>
      <c r="G5" s="77"/>
      <c r="H5" s="76"/>
      <c r="I5" s="78"/>
      <c r="J5" s="79"/>
      <c r="K5" s="74"/>
      <c r="L5" s="73"/>
      <c r="M5" s="75"/>
      <c r="N5" s="71"/>
      <c r="O5" s="72"/>
      <c r="P5" s="72"/>
      <c r="Q5" s="80"/>
      <c r="R5" s="72"/>
      <c r="S5" s="14"/>
      <c r="T5" s="73"/>
      <c r="U5" s="74"/>
      <c r="V5" s="73"/>
    </row>
    <row r="6" spans="4:22" ht="14.25" customHeight="1">
      <c r="D6" s="14" t="s">
        <v>64</v>
      </c>
      <c r="E6" s="81"/>
      <c r="F6" s="72"/>
      <c r="G6" s="82"/>
      <c r="H6" s="74"/>
      <c r="I6" s="83" t="s">
        <v>8</v>
      </c>
      <c r="J6" s="84"/>
      <c r="K6" s="85"/>
      <c r="L6" s="74"/>
      <c r="N6" s="14" t="s">
        <v>64</v>
      </c>
      <c r="O6" s="81"/>
      <c r="P6" s="72"/>
      <c r="Q6" s="82"/>
      <c r="R6" s="74"/>
      <c r="S6" s="83" t="s">
        <v>8</v>
      </c>
      <c r="T6" s="84"/>
      <c r="U6" s="85"/>
      <c r="V6" s="74"/>
    </row>
    <row r="7" spans="4:22" ht="14.25" customHeight="1">
      <c r="D7" s="247" t="s">
        <v>11</v>
      </c>
      <c r="E7" s="247" t="s">
        <v>12</v>
      </c>
      <c r="F7" s="247" t="s">
        <v>13</v>
      </c>
      <c r="G7" s="247" t="s">
        <v>14</v>
      </c>
      <c r="H7" s="249" t="s">
        <v>15</v>
      </c>
      <c r="I7" s="247" t="s">
        <v>16</v>
      </c>
      <c r="J7" s="247" t="s">
        <v>9</v>
      </c>
      <c r="K7" s="17" t="s">
        <v>10</v>
      </c>
      <c r="L7" s="249" t="s">
        <v>76</v>
      </c>
      <c r="N7" s="247" t="s">
        <v>11</v>
      </c>
      <c r="O7" s="247" t="s">
        <v>12</v>
      </c>
      <c r="P7" s="247" t="s">
        <v>13</v>
      </c>
      <c r="Q7" s="247" t="s">
        <v>14</v>
      </c>
      <c r="R7" s="249" t="s">
        <v>15</v>
      </c>
      <c r="S7" s="247" t="s">
        <v>16</v>
      </c>
      <c r="T7" s="247" t="s">
        <v>9</v>
      </c>
      <c r="U7" s="17" t="s">
        <v>10</v>
      </c>
      <c r="V7" s="249" t="s">
        <v>76</v>
      </c>
    </row>
    <row r="8" spans="4:22" ht="14.25" customHeight="1">
      <c r="D8" s="248"/>
      <c r="E8" s="248"/>
      <c r="F8" s="248"/>
      <c r="G8" s="248"/>
      <c r="H8" s="250"/>
      <c r="I8" s="248"/>
      <c r="J8" s="248"/>
      <c r="K8" s="18" t="s">
        <v>77</v>
      </c>
      <c r="L8" s="250"/>
      <c r="N8" s="248"/>
      <c r="O8" s="248"/>
      <c r="P8" s="248"/>
      <c r="Q8" s="248"/>
      <c r="R8" s="250"/>
      <c r="S8" s="248"/>
      <c r="T8" s="248"/>
      <c r="U8" s="18" t="s">
        <v>77</v>
      </c>
      <c r="V8" s="250"/>
    </row>
    <row r="9" spans="4:22" s="92" customFormat="1" ht="14.25" customHeight="1">
      <c r="D9" s="86"/>
      <c r="E9" s="86"/>
      <c r="F9" s="86"/>
      <c r="G9" s="87"/>
      <c r="H9" s="88"/>
      <c r="I9" s="89"/>
      <c r="J9" s="90"/>
      <c r="K9" s="91"/>
      <c r="L9" s="91"/>
      <c r="N9" s="86"/>
      <c r="O9" s="86"/>
      <c r="P9" s="86"/>
      <c r="Q9" s="87"/>
      <c r="R9" s="88"/>
      <c r="S9" s="89"/>
      <c r="T9" s="90"/>
      <c r="U9" s="91"/>
      <c r="V9" s="91"/>
    </row>
    <row r="10" spans="4:22" s="92" customFormat="1" ht="14.25" customHeight="1">
      <c r="D10" s="86"/>
      <c r="E10" s="86"/>
      <c r="F10" s="86"/>
      <c r="G10" s="87"/>
      <c r="H10" s="88"/>
      <c r="I10" s="89"/>
      <c r="J10" s="90"/>
      <c r="K10" s="91"/>
      <c r="L10" s="91"/>
      <c r="N10" s="86"/>
      <c r="O10" s="86"/>
      <c r="P10" s="86"/>
      <c r="Q10" s="87"/>
      <c r="R10" s="88"/>
      <c r="S10" s="89"/>
      <c r="T10" s="90"/>
      <c r="U10" s="91"/>
      <c r="V10" s="91"/>
    </row>
    <row r="11" spans="4:22" s="92" customFormat="1" ht="14.25" customHeight="1">
      <c r="D11" s="86"/>
      <c r="E11" s="86" t="s">
        <v>157</v>
      </c>
      <c r="F11" s="86" t="s">
        <v>157</v>
      </c>
      <c r="G11" s="87"/>
      <c r="H11" s="88"/>
      <c r="I11" s="89"/>
      <c r="J11" s="90"/>
      <c r="K11" s="91"/>
      <c r="L11" s="91"/>
      <c r="N11" s="86"/>
      <c r="O11" s="86"/>
      <c r="P11" s="86"/>
      <c r="Q11" s="87"/>
      <c r="R11" s="88"/>
      <c r="S11" s="89"/>
      <c r="T11" s="90"/>
      <c r="U11" s="91"/>
      <c r="V11" s="91"/>
    </row>
    <row r="12" spans="4:22" ht="14.25" customHeight="1">
      <c r="D12" s="93" t="s">
        <v>74</v>
      </c>
      <c r="E12" s="14"/>
      <c r="F12" s="94"/>
      <c r="G12" s="95">
        <v>0</v>
      </c>
      <c r="H12" s="14"/>
      <c r="I12" s="94"/>
      <c r="J12" s="95">
        <v>0</v>
      </c>
      <c r="K12" s="95">
        <v>0</v>
      </c>
      <c r="L12" s="95">
        <v>0</v>
      </c>
      <c r="N12" s="93" t="s">
        <v>74</v>
      </c>
      <c r="O12" s="14"/>
      <c r="P12" s="94"/>
      <c r="Q12" s="95">
        <v>0</v>
      </c>
      <c r="R12" s="14"/>
      <c r="S12" s="94"/>
      <c r="T12" s="95">
        <v>0</v>
      </c>
      <c r="U12" s="95">
        <v>0</v>
      </c>
      <c r="V12" s="95">
        <v>0</v>
      </c>
    </row>
    <row r="13" spans="4:22" ht="14.25" customHeight="1">
      <c r="D13" s="14"/>
      <c r="E13" s="14"/>
      <c r="F13" s="94"/>
      <c r="G13" s="96"/>
      <c r="H13" s="96"/>
      <c r="I13" s="96"/>
      <c r="J13" s="96"/>
      <c r="K13" s="96"/>
      <c r="L13" s="96"/>
      <c r="N13" s="14"/>
      <c r="O13" s="14"/>
      <c r="P13" s="94"/>
      <c r="Q13" s="96"/>
      <c r="R13" s="96"/>
      <c r="S13" s="96"/>
      <c r="T13" s="96"/>
      <c r="U13" s="96"/>
      <c r="V13" s="96"/>
    </row>
    <row r="14" spans="4:22" ht="14.25" customHeight="1">
      <c r="D14" s="14" t="s">
        <v>65</v>
      </c>
      <c r="E14" s="81"/>
      <c r="F14" s="72"/>
      <c r="G14" s="82"/>
      <c r="H14" s="74"/>
      <c r="I14" s="83" t="s">
        <v>8</v>
      </c>
      <c r="J14" s="84"/>
      <c r="K14" s="85"/>
      <c r="L14" s="74"/>
      <c r="N14" s="14" t="s">
        <v>65</v>
      </c>
      <c r="O14" s="81"/>
      <c r="P14" s="72"/>
      <c r="Q14" s="82"/>
      <c r="R14" s="74"/>
      <c r="S14" s="83" t="s">
        <v>8</v>
      </c>
      <c r="T14" s="84"/>
      <c r="U14" s="85"/>
      <c r="V14" s="74"/>
    </row>
    <row r="15" spans="4:22" ht="14.25" customHeight="1">
      <c r="D15" s="253" t="s">
        <v>11</v>
      </c>
      <c r="E15" s="253" t="s">
        <v>12</v>
      </c>
      <c r="F15" s="253" t="s">
        <v>13</v>
      </c>
      <c r="G15" s="253" t="s">
        <v>14</v>
      </c>
      <c r="H15" s="251" t="s">
        <v>15</v>
      </c>
      <c r="I15" s="253" t="s">
        <v>16</v>
      </c>
      <c r="J15" s="253" t="s">
        <v>9</v>
      </c>
      <c r="K15" s="15" t="s">
        <v>10</v>
      </c>
      <c r="L15" s="251" t="s">
        <v>76</v>
      </c>
      <c r="N15" s="253" t="s">
        <v>11</v>
      </c>
      <c r="O15" s="253" t="s">
        <v>12</v>
      </c>
      <c r="P15" s="253" t="s">
        <v>13</v>
      </c>
      <c r="Q15" s="253" t="s">
        <v>14</v>
      </c>
      <c r="R15" s="251" t="s">
        <v>15</v>
      </c>
      <c r="S15" s="253" t="s">
        <v>16</v>
      </c>
      <c r="T15" s="253" t="s">
        <v>9</v>
      </c>
      <c r="U15" s="15" t="s">
        <v>10</v>
      </c>
      <c r="V15" s="251" t="s">
        <v>76</v>
      </c>
    </row>
    <row r="16" spans="4:22" ht="14.25" customHeight="1">
      <c r="D16" s="254"/>
      <c r="E16" s="254"/>
      <c r="F16" s="254"/>
      <c r="G16" s="254"/>
      <c r="H16" s="252"/>
      <c r="I16" s="254"/>
      <c r="J16" s="254"/>
      <c r="K16" s="16" t="s">
        <v>77</v>
      </c>
      <c r="L16" s="252"/>
      <c r="N16" s="254"/>
      <c r="O16" s="254"/>
      <c r="P16" s="254"/>
      <c r="Q16" s="254"/>
      <c r="R16" s="252"/>
      <c r="S16" s="254"/>
      <c r="T16" s="254"/>
      <c r="U16" s="16" t="s">
        <v>77</v>
      </c>
      <c r="V16" s="252"/>
    </row>
    <row r="17" spans="4:22" ht="14.25" customHeight="1">
      <c r="D17" s="86"/>
      <c r="E17" s="86"/>
      <c r="F17" s="86"/>
      <c r="G17" s="87"/>
      <c r="H17" s="88"/>
      <c r="I17" s="89"/>
      <c r="J17" s="90"/>
      <c r="K17" s="91"/>
      <c r="L17" s="91"/>
      <c r="N17" s="86"/>
      <c r="O17" s="86"/>
      <c r="P17" s="86"/>
      <c r="Q17" s="87"/>
      <c r="R17" s="88"/>
      <c r="S17" s="89"/>
      <c r="T17" s="90"/>
      <c r="U17" s="91"/>
      <c r="V17" s="91"/>
    </row>
    <row r="18" spans="4:22" ht="14.25" customHeight="1">
      <c r="D18" s="86"/>
      <c r="E18" s="86"/>
      <c r="F18" s="86"/>
      <c r="G18" s="87"/>
      <c r="H18" s="88"/>
      <c r="I18" s="89"/>
      <c r="J18" s="90"/>
      <c r="K18" s="91"/>
      <c r="L18" s="91"/>
      <c r="N18" s="86"/>
      <c r="O18" s="86"/>
      <c r="P18" s="86"/>
      <c r="Q18" s="87"/>
      <c r="R18" s="88"/>
      <c r="S18" s="89"/>
      <c r="T18" s="90"/>
      <c r="U18" s="91"/>
      <c r="V18" s="91"/>
    </row>
    <row r="19" spans="4:22" ht="14.25" customHeight="1">
      <c r="D19" s="86"/>
      <c r="E19" s="86"/>
      <c r="F19" s="86"/>
      <c r="G19" s="87"/>
      <c r="H19" s="88"/>
      <c r="I19" s="89"/>
      <c r="J19" s="90"/>
      <c r="K19" s="91"/>
      <c r="L19" s="91"/>
      <c r="N19" s="86"/>
      <c r="O19" s="86"/>
      <c r="P19" s="86"/>
      <c r="Q19" s="87"/>
      <c r="R19" s="88"/>
      <c r="S19" s="89"/>
      <c r="T19" s="90"/>
      <c r="U19" s="91"/>
      <c r="V19" s="91"/>
    </row>
    <row r="20" spans="4:22" ht="14.25" customHeight="1">
      <c r="D20" s="97" t="s">
        <v>74</v>
      </c>
      <c r="E20" s="14"/>
      <c r="F20" s="94"/>
      <c r="G20" s="98">
        <v>0</v>
      </c>
      <c r="H20" s="14"/>
      <c r="I20" s="94"/>
      <c r="J20" s="98">
        <v>0</v>
      </c>
      <c r="K20" s="98">
        <v>0</v>
      </c>
      <c r="L20" s="98">
        <v>0</v>
      </c>
      <c r="N20" s="97" t="s">
        <v>74</v>
      </c>
      <c r="O20" s="14"/>
      <c r="P20" s="94"/>
      <c r="Q20" s="98">
        <v>0</v>
      </c>
      <c r="R20" s="14"/>
      <c r="S20" s="94"/>
      <c r="T20" s="98">
        <v>0</v>
      </c>
      <c r="U20" s="98">
        <v>0</v>
      </c>
      <c r="V20" s="98">
        <v>0</v>
      </c>
    </row>
    <row r="21" spans="4:22" ht="14.25" customHeight="1">
      <c r="D21" s="14"/>
      <c r="E21" s="14"/>
      <c r="F21" s="94"/>
      <c r="G21" s="96"/>
      <c r="H21" s="96"/>
      <c r="I21" s="96"/>
      <c r="J21" s="96"/>
      <c r="K21" s="96"/>
      <c r="L21" s="96"/>
      <c r="N21" s="14"/>
      <c r="O21" s="14"/>
      <c r="P21" s="94"/>
      <c r="Q21" s="96"/>
      <c r="R21" s="96"/>
      <c r="S21" s="96"/>
      <c r="T21" s="96"/>
      <c r="U21" s="96"/>
      <c r="V21" s="96"/>
    </row>
    <row r="22" spans="4:22" ht="14.25" customHeight="1">
      <c r="D22" s="14" t="s">
        <v>66</v>
      </c>
      <c r="E22" s="14"/>
      <c r="F22" s="94"/>
      <c r="G22" s="96"/>
      <c r="H22" s="96"/>
      <c r="I22" s="96"/>
      <c r="J22" s="96"/>
      <c r="K22" s="96"/>
      <c r="L22" s="96"/>
      <c r="N22" s="14" t="s">
        <v>66</v>
      </c>
      <c r="O22" s="14"/>
      <c r="P22" s="94"/>
      <c r="Q22" s="96"/>
      <c r="R22" s="96"/>
      <c r="S22" s="96"/>
      <c r="T22" s="96"/>
      <c r="U22" s="96"/>
      <c r="V22" s="96"/>
    </row>
    <row r="23" spans="4:22" ht="14.25" customHeight="1">
      <c r="D23" s="247" t="s">
        <v>11</v>
      </c>
      <c r="E23" s="247" t="s">
        <v>12</v>
      </c>
      <c r="F23" s="247" t="s">
        <v>13</v>
      </c>
      <c r="G23" s="247" t="s">
        <v>14</v>
      </c>
      <c r="H23" s="249" t="s">
        <v>15</v>
      </c>
      <c r="I23" s="247" t="s">
        <v>16</v>
      </c>
      <c r="J23" s="247" t="s">
        <v>9</v>
      </c>
      <c r="K23" s="17" t="s">
        <v>10</v>
      </c>
      <c r="L23" s="249" t="s">
        <v>76</v>
      </c>
      <c r="N23" s="247" t="s">
        <v>11</v>
      </c>
      <c r="O23" s="247" t="s">
        <v>12</v>
      </c>
      <c r="P23" s="247" t="s">
        <v>13</v>
      </c>
      <c r="Q23" s="247" t="s">
        <v>14</v>
      </c>
      <c r="R23" s="249" t="s">
        <v>15</v>
      </c>
      <c r="S23" s="247" t="s">
        <v>16</v>
      </c>
      <c r="T23" s="247" t="s">
        <v>9</v>
      </c>
      <c r="U23" s="17" t="s">
        <v>10</v>
      </c>
      <c r="V23" s="249" t="s">
        <v>76</v>
      </c>
    </row>
    <row r="24" spans="4:22" ht="14.25" customHeight="1">
      <c r="D24" s="248"/>
      <c r="E24" s="248"/>
      <c r="F24" s="248"/>
      <c r="G24" s="248"/>
      <c r="H24" s="250"/>
      <c r="I24" s="248"/>
      <c r="J24" s="248"/>
      <c r="K24" s="18" t="s">
        <v>77</v>
      </c>
      <c r="L24" s="250"/>
      <c r="N24" s="248"/>
      <c r="O24" s="248"/>
      <c r="P24" s="248"/>
      <c r="Q24" s="248"/>
      <c r="R24" s="250"/>
      <c r="S24" s="248"/>
      <c r="T24" s="248"/>
      <c r="U24" s="18" t="s">
        <v>77</v>
      </c>
      <c r="V24" s="250"/>
    </row>
    <row r="25" spans="4:22" ht="14.25" customHeight="1">
      <c r="D25" s="86"/>
      <c r="E25" s="86"/>
      <c r="F25" s="86"/>
      <c r="G25" s="87"/>
      <c r="H25" s="88"/>
      <c r="I25" s="89"/>
      <c r="J25" s="90"/>
      <c r="K25" s="91"/>
      <c r="L25" s="91"/>
      <c r="N25" s="86"/>
      <c r="O25" s="86"/>
      <c r="P25" s="86"/>
      <c r="Q25" s="87"/>
      <c r="R25" s="88"/>
      <c r="S25" s="89"/>
      <c r="T25" s="90"/>
      <c r="U25" s="91"/>
      <c r="V25" s="91"/>
    </row>
    <row r="26" spans="4:22" ht="14.25" customHeight="1">
      <c r="D26" s="93" t="s">
        <v>74</v>
      </c>
      <c r="E26" s="14"/>
      <c r="F26" s="94"/>
      <c r="G26" s="95">
        <v>0</v>
      </c>
      <c r="H26" s="14"/>
      <c r="I26" s="94"/>
      <c r="J26" s="95">
        <v>0</v>
      </c>
      <c r="K26" s="95">
        <v>0</v>
      </c>
      <c r="L26" s="95">
        <v>0</v>
      </c>
      <c r="N26" s="93" t="s">
        <v>74</v>
      </c>
      <c r="O26" s="14"/>
      <c r="P26" s="94"/>
      <c r="Q26" s="95">
        <v>0</v>
      </c>
      <c r="R26" s="14"/>
      <c r="S26" s="94"/>
      <c r="T26" s="95">
        <v>0</v>
      </c>
      <c r="U26" s="95">
        <v>0</v>
      </c>
      <c r="V26" s="95">
        <v>0</v>
      </c>
    </row>
    <row r="27" spans="4:22" ht="14.25" customHeight="1">
      <c r="D27" s="74"/>
      <c r="E27" s="74"/>
      <c r="F27" s="74"/>
      <c r="G27" s="74"/>
      <c r="H27" s="74"/>
      <c r="I27" s="74"/>
      <c r="J27" s="73"/>
      <c r="K27" s="96"/>
      <c r="L27" s="96"/>
      <c r="N27" s="74"/>
      <c r="O27" s="74"/>
      <c r="P27" s="74"/>
      <c r="Q27" s="74"/>
      <c r="R27" s="74"/>
      <c r="S27" s="74"/>
      <c r="T27" s="73"/>
      <c r="U27" s="96"/>
      <c r="V27" s="96"/>
    </row>
    <row r="28" spans="4:22" ht="14.25" customHeight="1">
      <c r="D28" s="14" t="s">
        <v>67</v>
      </c>
      <c r="E28" s="14"/>
      <c r="F28" s="94"/>
      <c r="G28" s="96"/>
      <c r="H28" s="96"/>
      <c r="I28" s="96"/>
      <c r="J28" s="96"/>
      <c r="K28" s="96"/>
      <c r="L28" s="96"/>
      <c r="N28" s="14" t="s">
        <v>67</v>
      </c>
      <c r="O28" s="14"/>
      <c r="P28" s="94"/>
      <c r="Q28" s="96"/>
      <c r="R28" s="96"/>
      <c r="S28" s="96"/>
      <c r="T28" s="96"/>
      <c r="U28" s="96"/>
      <c r="V28" s="96"/>
    </row>
    <row r="29" spans="4:22" ht="14.25" customHeight="1">
      <c r="D29" s="253" t="s">
        <v>11</v>
      </c>
      <c r="E29" s="253" t="s">
        <v>12</v>
      </c>
      <c r="F29" s="253" t="s">
        <v>13</v>
      </c>
      <c r="G29" s="253" t="s">
        <v>14</v>
      </c>
      <c r="H29" s="251" t="s">
        <v>15</v>
      </c>
      <c r="I29" s="253" t="s">
        <v>16</v>
      </c>
      <c r="J29" s="253" t="s">
        <v>9</v>
      </c>
      <c r="K29" s="15" t="s">
        <v>10</v>
      </c>
      <c r="L29" s="251" t="s">
        <v>76</v>
      </c>
      <c r="N29" s="253" t="s">
        <v>11</v>
      </c>
      <c r="O29" s="253" t="s">
        <v>12</v>
      </c>
      <c r="P29" s="253" t="s">
        <v>13</v>
      </c>
      <c r="Q29" s="253" t="s">
        <v>14</v>
      </c>
      <c r="R29" s="251" t="s">
        <v>15</v>
      </c>
      <c r="S29" s="253" t="s">
        <v>16</v>
      </c>
      <c r="T29" s="253" t="s">
        <v>9</v>
      </c>
      <c r="U29" s="15" t="s">
        <v>10</v>
      </c>
      <c r="V29" s="251" t="s">
        <v>76</v>
      </c>
    </row>
    <row r="30" spans="4:22" ht="14.25" customHeight="1">
      <c r="D30" s="254"/>
      <c r="E30" s="254"/>
      <c r="F30" s="254"/>
      <c r="G30" s="254"/>
      <c r="H30" s="252"/>
      <c r="I30" s="254"/>
      <c r="J30" s="254"/>
      <c r="K30" s="16" t="s">
        <v>77</v>
      </c>
      <c r="L30" s="252"/>
      <c r="N30" s="254"/>
      <c r="O30" s="254"/>
      <c r="P30" s="254"/>
      <c r="Q30" s="254"/>
      <c r="R30" s="252"/>
      <c r="S30" s="254"/>
      <c r="T30" s="254"/>
      <c r="U30" s="16" t="s">
        <v>77</v>
      </c>
      <c r="V30" s="252"/>
    </row>
    <row r="31" spans="4:22" ht="14.25" customHeight="1">
      <c r="D31" s="86"/>
      <c r="E31" s="86"/>
      <c r="F31" s="86"/>
      <c r="G31" s="87"/>
      <c r="H31" s="88"/>
      <c r="I31" s="89"/>
      <c r="J31" s="90"/>
      <c r="K31" s="91"/>
      <c r="L31" s="91"/>
      <c r="N31" s="86"/>
      <c r="O31" s="86"/>
      <c r="P31" s="86"/>
      <c r="Q31" s="87"/>
      <c r="R31" s="88"/>
      <c r="S31" s="89"/>
      <c r="T31" s="90"/>
      <c r="U31" s="91"/>
      <c r="V31" s="91"/>
    </row>
    <row r="32" spans="4:22" ht="14.25" customHeight="1">
      <c r="D32" s="97" t="s">
        <v>74</v>
      </c>
      <c r="E32" s="14"/>
      <c r="F32" s="94"/>
      <c r="G32" s="98">
        <v>0</v>
      </c>
      <c r="H32" s="14"/>
      <c r="I32" s="94"/>
      <c r="J32" s="98">
        <v>0</v>
      </c>
      <c r="K32" s="98">
        <v>0</v>
      </c>
      <c r="L32" s="98">
        <v>0</v>
      </c>
      <c r="N32" s="97" t="s">
        <v>74</v>
      </c>
      <c r="O32" s="14"/>
      <c r="P32" s="94"/>
      <c r="Q32" s="98">
        <v>0</v>
      </c>
      <c r="R32" s="14"/>
      <c r="S32" s="94"/>
      <c r="T32" s="98">
        <v>0</v>
      </c>
      <c r="U32" s="98">
        <v>0</v>
      </c>
      <c r="V32" s="98">
        <v>0</v>
      </c>
    </row>
    <row r="33" spans="4:22" ht="14.25" customHeight="1">
      <c r="J33" s="19"/>
      <c r="L33" s="96"/>
      <c r="T33" s="19"/>
      <c r="V33" s="96"/>
    </row>
    <row r="34" spans="4:22" ht="14.25" customHeight="1">
      <c r="D34" s="14" t="s">
        <v>68</v>
      </c>
      <c r="E34" s="14"/>
      <c r="F34" s="94"/>
      <c r="G34" s="96"/>
      <c r="H34" s="96"/>
      <c r="I34" s="96"/>
      <c r="J34" s="96"/>
      <c r="K34" s="96"/>
      <c r="L34" s="96"/>
      <c r="N34" s="14" t="s">
        <v>68</v>
      </c>
      <c r="O34" s="14"/>
      <c r="P34" s="94"/>
      <c r="Q34" s="96"/>
      <c r="R34" s="96"/>
      <c r="S34" s="96"/>
      <c r="T34" s="96"/>
      <c r="U34" s="96"/>
      <c r="V34" s="96"/>
    </row>
    <row r="35" spans="4:22" ht="14.25" customHeight="1">
      <c r="D35" s="249" t="s">
        <v>73</v>
      </c>
      <c r="E35" s="247" t="s">
        <v>12</v>
      </c>
      <c r="F35" s="247" t="s">
        <v>13</v>
      </c>
      <c r="G35" s="247" t="s">
        <v>14</v>
      </c>
      <c r="H35" s="249" t="s">
        <v>15</v>
      </c>
      <c r="I35" s="247" t="s">
        <v>16</v>
      </c>
      <c r="J35" s="247" t="s">
        <v>9</v>
      </c>
      <c r="K35" s="17" t="s">
        <v>10</v>
      </c>
      <c r="L35" s="249" t="s">
        <v>76</v>
      </c>
      <c r="N35" s="249" t="s">
        <v>73</v>
      </c>
      <c r="O35" s="247" t="s">
        <v>12</v>
      </c>
      <c r="P35" s="247" t="s">
        <v>13</v>
      </c>
      <c r="Q35" s="247" t="s">
        <v>14</v>
      </c>
      <c r="R35" s="249" t="s">
        <v>15</v>
      </c>
      <c r="S35" s="247" t="s">
        <v>16</v>
      </c>
      <c r="T35" s="247" t="s">
        <v>9</v>
      </c>
      <c r="U35" s="17" t="s">
        <v>10</v>
      </c>
      <c r="V35" s="249" t="s">
        <v>76</v>
      </c>
    </row>
    <row r="36" spans="4:22" ht="14.25" customHeight="1">
      <c r="D36" s="250"/>
      <c r="E36" s="248"/>
      <c r="F36" s="248"/>
      <c r="G36" s="248"/>
      <c r="H36" s="250"/>
      <c r="I36" s="248"/>
      <c r="J36" s="248"/>
      <c r="K36" s="18" t="s">
        <v>77</v>
      </c>
      <c r="L36" s="250"/>
      <c r="N36" s="250"/>
      <c r="O36" s="248"/>
      <c r="P36" s="248"/>
      <c r="Q36" s="248"/>
      <c r="R36" s="250"/>
      <c r="S36" s="248"/>
      <c r="T36" s="248"/>
      <c r="U36" s="18" t="s">
        <v>77</v>
      </c>
      <c r="V36" s="250"/>
    </row>
    <row r="37" spans="4:22" ht="14.25" customHeight="1">
      <c r="D37" s="86"/>
      <c r="E37" s="86"/>
      <c r="F37" s="86"/>
      <c r="G37" s="87"/>
      <c r="H37" s="88"/>
      <c r="I37" s="89"/>
      <c r="J37" s="90"/>
      <c r="K37" s="91"/>
      <c r="L37" s="91"/>
      <c r="N37" s="86"/>
      <c r="O37" s="86"/>
      <c r="P37" s="86"/>
      <c r="Q37" s="87"/>
      <c r="R37" s="88"/>
      <c r="S37" s="89"/>
      <c r="T37" s="90"/>
      <c r="U37" s="91"/>
      <c r="V37" s="91"/>
    </row>
    <row r="38" spans="4:22" ht="14.25" customHeight="1">
      <c r="D38" s="93" t="s">
        <v>74</v>
      </c>
      <c r="E38" s="14"/>
      <c r="F38" s="94"/>
      <c r="G38" s="95">
        <v>0</v>
      </c>
      <c r="H38" s="14"/>
      <c r="I38" s="94"/>
      <c r="J38" s="95">
        <v>0</v>
      </c>
      <c r="K38" s="95">
        <v>0</v>
      </c>
      <c r="L38" s="95">
        <v>0</v>
      </c>
      <c r="N38" s="93" t="s">
        <v>74</v>
      </c>
      <c r="O38" s="14"/>
      <c r="P38" s="94"/>
      <c r="Q38" s="95">
        <v>0</v>
      </c>
      <c r="R38" s="14"/>
      <c r="S38" s="94"/>
      <c r="T38" s="95">
        <v>0</v>
      </c>
      <c r="U38" s="95">
        <v>0</v>
      </c>
      <c r="V38" s="95">
        <v>0</v>
      </c>
    </row>
    <row r="39" spans="4:22" ht="14.25" customHeight="1">
      <c r="D39" s="99"/>
      <c r="E39" s="74"/>
      <c r="F39" s="74"/>
      <c r="G39" s="100"/>
      <c r="H39" s="74"/>
      <c r="I39" s="14"/>
      <c r="J39" s="74"/>
      <c r="K39" s="74"/>
      <c r="L39" s="74"/>
      <c r="N39" s="99"/>
      <c r="O39" s="74"/>
      <c r="P39" s="74"/>
      <c r="Q39" s="100"/>
      <c r="R39" s="74"/>
      <c r="S39" s="14"/>
      <c r="T39" s="74"/>
      <c r="U39" s="74"/>
      <c r="V39" s="74"/>
    </row>
    <row r="40" spans="4:22" s="14" customFormat="1" ht="14.25" customHeight="1">
      <c r="D40" s="14" t="s">
        <v>69</v>
      </c>
      <c r="G40" s="100"/>
      <c r="N40" s="14" t="s">
        <v>69</v>
      </c>
      <c r="Q40" s="100"/>
    </row>
    <row r="41" spans="4:22" ht="14.25" customHeight="1">
      <c r="D41" s="251" t="s">
        <v>73</v>
      </c>
      <c r="E41" s="253" t="s">
        <v>12</v>
      </c>
      <c r="F41" s="253" t="s">
        <v>13</v>
      </c>
      <c r="G41" s="253" t="s">
        <v>14</v>
      </c>
      <c r="H41" s="251" t="s">
        <v>15</v>
      </c>
      <c r="I41" s="253" t="s">
        <v>16</v>
      </c>
      <c r="J41" s="253" t="s">
        <v>9</v>
      </c>
      <c r="K41" s="15" t="s">
        <v>10</v>
      </c>
      <c r="L41" s="251" t="s">
        <v>76</v>
      </c>
      <c r="N41" s="251" t="s">
        <v>73</v>
      </c>
      <c r="O41" s="253" t="s">
        <v>12</v>
      </c>
      <c r="P41" s="253" t="s">
        <v>13</v>
      </c>
      <c r="Q41" s="253" t="s">
        <v>14</v>
      </c>
      <c r="R41" s="251" t="s">
        <v>15</v>
      </c>
      <c r="S41" s="253" t="s">
        <v>16</v>
      </c>
      <c r="T41" s="253" t="s">
        <v>9</v>
      </c>
      <c r="U41" s="15" t="s">
        <v>10</v>
      </c>
      <c r="V41" s="251" t="s">
        <v>76</v>
      </c>
    </row>
    <row r="42" spans="4:22" ht="14.25" customHeight="1">
      <c r="D42" s="252"/>
      <c r="E42" s="254"/>
      <c r="F42" s="254"/>
      <c r="G42" s="254"/>
      <c r="H42" s="252"/>
      <c r="I42" s="254"/>
      <c r="J42" s="254"/>
      <c r="K42" s="16" t="s">
        <v>77</v>
      </c>
      <c r="L42" s="252"/>
      <c r="N42" s="252"/>
      <c r="O42" s="254"/>
      <c r="P42" s="254"/>
      <c r="Q42" s="254"/>
      <c r="R42" s="252"/>
      <c r="S42" s="254"/>
      <c r="T42" s="254"/>
      <c r="U42" s="16" t="s">
        <v>77</v>
      </c>
      <c r="V42" s="252"/>
    </row>
    <row r="43" spans="4:22" ht="14.25" customHeight="1">
      <c r="D43" s="101"/>
      <c r="E43" s="101"/>
      <c r="F43" s="101"/>
      <c r="G43" s="102"/>
      <c r="H43" s="103"/>
      <c r="I43" s="104"/>
      <c r="J43" s="102"/>
      <c r="K43" s="105"/>
      <c r="L43" s="105"/>
      <c r="N43" s="101"/>
      <c r="O43" s="101"/>
      <c r="P43" s="101"/>
      <c r="Q43" s="102"/>
      <c r="R43" s="103"/>
      <c r="S43" s="104"/>
      <c r="T43" s="102"/>
      <c r="U43" s="105"/>
      <c r="V43" s="105"/>
    </row>
    <row r="44" spans="4:22" ht="14.25" customHeight="1">
      <c r="D44" s="97" t="s">
        <v>74</v>
      </c>
      <c r="E44" s="14"/>
      <c r="F44" s="94"/>
      <c r="G44" s="98">
        <v>0</v>
      </c>
      <c r="H44" s="14"/>
      <c r="I44" s="94"/>
      <c r="J44" s="98">
        <v>0</v>
      </c>
      <c r="K44" s="98">
        <v>0</v>
      </c>
      <c r="L44" s="98">
        <v>0</v>
      </c>
      <c r="N44" s="97" t="s">
        <v>74</v>
      </c>
      <c r="O44" s="14"/>
      <c r="P44" s="94"/>
      <c r="Q44" s="98">
        <v>0</v>
      </c>
      <c r="R44" s="14"/>
      <c r="S44" s="94"/>
      <c r="T44" s="98">
        <v>0</v>
      </c>
      <c r="U44" s="98">
        <v>0</v>
      </c>
      <c r="V44" s="98">
        <v>0</v>
      </c>
    </row>
    <row r="45" spans="4:22" ht="14.25" customHeight="1">
      <c r="D45" s="14"/>
      <c r="E45" s="14"/>
      <c r="F45" s="94"/>
      <c r="G45" s="96"/>
      <c r="H45" s="96"/>
      <c r="I45" s="96"/>
      <c r="J45" s="96"/>
      <c r="K45" s="96"/>
      <c r="L45" s="96"/>
      <c r="N45" s="14"/>
      <c r="O45" s="14"/>
      <c r="P45" s="94"/>
      <c r="Q45" s="96"/>
      <c r="R45" s="96"/>
      <c r="S45" s="96"/>
      <c r="T45" s="96"/>
      <c r="U45" s="96"/>
      <c r="V45" s="96"/>
    </row>
    <row r="46" spans="4:22" ht="14.25" customHeight="1">
      <c r="D46" s="14" t="s">
        <v>70</v>
      </c>
      <c r="E46" s="14"/>
      <c r="F46" s="106"/>
      <c r="G46" s="96"/>
      <c r="H46" s="96"/>
      <c r="I46" s="96"/>
      <c r="J46" s="96"/>
      <c r="K46" s="96"/>
      <c r="L46" s="96"/>
      <c r="N46" s="14" t="s">
        <v>70</v>
      </c>
      <c r="O46" s="14"/>
      <c r="P46" s="106"/>
      <c r="Q46" s="96"/>
      <c r="R46" s="96"/>
      <c r="S46" s="96"/>
      <c r="T46" s="96"/>
      <c r="U46" s="96"/>
      <c r="V46" s="96"/>
    </row>
    <row r="47" spans="4:22" ht="14.25" customHeight="1">
      <c r="D47" s="253" t="s">
        <v>11</v>
      </c>
      <c r="E47" s="253" t="s">
        <v>12</v>
      </c>
      <c r="F47" s="253" t="s">
        <v>13</v>
      </c>
      <c r="G47" s="253" t="s">
        <v>14</v>
      </c>
      <c r="H47" s="251" t="s">
        <v>15</v>
      </c>
      <c r="I47" s="253" t="s">
        <v>16</v>
      </c>
      <c r="J47" s="253" t="s">
        <v>9</v>
      </c>
      <c r="K47" s="15" t="s">
        <v>10</v>
      </c>
      <c r="L47" s="251" t="s">
        <v>76</v>
      </c>
      <c r="N47" s="253" t="s">
        <v>11</v>
      </c>
      <c r="O47" s="253" t="s">
        <v>12</v>
      </c>
      <c r="P47" s="253" t="s">
        <v>13</v>
      </c>
      <c r="Q47" s="253" t="s">
        <v>14</v>
      </c>
      <c r="R47" s="251" t="s">
        <v>15</v>
      </c>
      <c r="S47" s="253" t="s">
        <v>16</v>
      </c>
      <c r="T47" s="253" t="s">
        <v>9</v>
      </c>
      <c r="U47" s="15" t="s">
        <v>10</v>
      </c>
      <c r="V47" s="251" t="s">
        <v>76</v>
      </c>
    </row>
    <row r="48" spans="4:22" ht="14.25" customHeight="1">
      <c r="D48" s="254"/>
      <c r="E48" s="254"/>
      <c r="F48" s="254"/>
      <c r="G48" s="254"/>
      <c r="H48" s="252"/>
      <c r="I48" s="254"/>
      <c r="J48" s="254"/>
      <c r="K48" s="16" t="s">
        <v>77</v>
      </c>
      <c r="L48" s="252"/>
      <c r="N48" s="254"/>
      <c r="O48" s="254"/>
      <c r="P48" s="254"/>
      <c r="Q48" s="254"/>
      <c r="R48" s="252"/>
      <c r="S48" s="254"/>
      <c r="T48" s="254"/>
      <c r="U48" s="16" t="s">
        <v>77</v>
      </c>
      <c r="V48" s="252"/>
    </row>
    <row r="49" spans="2:31" ht="14.25" customHeight="1">
      <c r="D49" s="86"/>
      <c r="E49" s="86"/>
      <c r="F49" s="86"/>
      <c r="G49" s="87"/>
      <c r="H49" s="88"/>
      <c r="I49" s="89"/>
      <c r="J49" s="90"/>
      <c r="K49" s="91"/>
      <c r="L49" s="91"/>
      <c r="N49" s="86"/>
      <c r="O49" s="86"/>
      <c r="P49" s="86"/>
      <c r="Q49" s="87"/>
      <c r="R49" s="88"/>
      <c r="S49" s="89"/>
      <c r="T49" s="90"/>
      <c r="U49" s="91"/>
      <c r="V49" s="91"/>
    </row>
    <row r="50" spans="2:31" ht="14.25" customHeight="1">
      <c r="D50" s="97" t="s">
        <v>74</v>
      </c>
      <c r="E50" s="14"/>
      <c r="F50" s="94"/>
      <c r="G50" s="98">
        <v>0</v>
      </c>
      <c r="H50" s="14"/>
      <c r="I50" s="94"/>
      <c r="J50" s="98">
        <v>0</v>
      </c>
      <c r="K50" s="98">
        <v>0</v>
      </c>
      <c r="L50" s="98">
        <v>0</v>
      </c>
      <c r="N50" s="97" t="s">
        <v>74</v>
      </c>
      <c r="O50" s="14"/>
      <c r="P50" s="94"/>
      <c r="Q50" s="98">
        <v>0</v>
      </c>
      <c r="R50" s="14"/>
      <c r="S50" s="94"/>
      <c r="T50" s="98">
        <v>0</v>
      </c>
      <c r="U50" s="98">
        <v>0</v>
      </c>
      <c r="V50" s="98">
        <v>0</v>
      </c>
    </row>
    <row r="51" spans="2:31" ht="14.25" customHeight="1">
      <c r="D51" s="14"/>
      <c r="E51" s="74"/>
      <c r="F51" s="94"/>
      <c r="G51" s="107"/>
      <c r="H51" s="72"/>
      <c r="I51" s="108"/>
      <c r="J51" s="107"/>
      <c r="K51" s="107"/>
      <c r="L51" s="107"/>
      <c r="N51" s="14"/>
      <c r="O51" s="74"/>
      <c r="P51" s="94"/>
      <c r="Q51" s="107"/>
      <c r="R51" s="72"/>
      <c r="S51" s="108"/>
      <c r="T51" s="107"/>
      <c r="U51" s="107"/>
      <c r="V51" s="107"/>
    </row>
    <row r="52" spans="2:31" ht="14.25" customHeight="1">
      <c r="D52" s="75" t="s">
        <v>71</v>
      </c>
      <c r="E52" s="74"/>
      <c r="F52" s="109"/>
      <c r="G52" s="110"/>
      <c r="H52" s="74"/>
      <c r="I52" s="75"/>
      <c r="J52" s="110"/>
      <c r="K52" s="74"/>
      <c r="L52" s="74"/>
      <c r="N52" s="75" t="s">
        <v>71</v>
      </c>
      <c r="O52" s="74"/>
      <c r="P52" s="109"/>
      <c r="Q52" s="110"/>
      <c r="R52" s="74"/>
      <c r="S52" s="75"/>
      <c r="T52" s="110"/>
      <c r="U52" s="74"/>
      <c r="V52" s="74"/>
    </row>
    <row r="53" spans="2:31" ht="14.25" customHeight="1">
      <c r="D53" s="247" t="s">
        <v>18</v>
      </c>
      <c r="E53" s="247" t="s">
        <v>12</v>
      </c>
      <c r="F53" s="247" t="s">
        <v>13</v>
      </c>
      <c r="G53" s="247" t="s">
        <v>14</v>
      </c>
      <c r="H53" s="249" t="s">
        <v>15</v>
      </c>
      <c r="I53" s="247" t="s">
        <v>16</v>
      </c>
      <c r="J53" s="247" t="s">
        <v>9</v>
      </c>
      <c r="K53" s="17" t="s">
        <v>10</v>
      </c>
      <c r="L53" s="249" t="s">
        <v>76</v>
      </c>
      <c r="N53" s="247" t="s">
        <v>18</v>
      </c>
      <c r="O53" s="247" t="s">
        <v>12</v>
      </c>
      <c r="P53" s="247" t="s">
        <v>13</v>
      </c>
      <c r="Q53" s="247" t="s">
        <v>14</v>
      </c>
      <c r="R53" s="249" t="s">
        <v>15</v>
      </c>
      <c r="S53" s="247" t="s">
        <v>16</v>
      </c>
      <c r="T53" s="247" t="s">
        <v>9</v>
      </c>
      <c r="U53" s="17" t="s">
        <v>10</v>
      </c>
      <c r="V53" s="249" t="s">
        <v>76</v>
      </c>
    </row>
    <row r="54" spans="2:31" ht="14.25" customHeight="1">
      <c r="D54" s="248"/>
      <c r="E54" s="248"/>
      <c r="F54" s="248"/>
      <c r="G54" s="248"/>
      <c r="H54" s="250"/>
      <c r="I54" s="248"/>
      <c r="J54" s="248"/>
      <c r="K54" s="18" t="s">
        <v>77</v>
      </c>
      <c r="L54" s="250"/>
      <c r="N54" s="248"/>
      <c r="O54" s="248"/>
      <c r="P54" s="248"/>
      <c r="Q54" s="248"/>
      <c r="R54" s="250"/>
      <c r="S54" s="248"/>
      <c r="T54" s="248"/>
      <c r="U54" s="18" t="s">
        <v>77</v>
      </c>
      <c r="V54" s="250"/>
    </row>
    <row r="55" spans="2:31" ht="14.25" customHeight="1">
      <c r="B55" s="68"/>
      <c r="D55" s="101" t="s">
        <v>202</v>
      </c>
      <c r="E55" s="101">
        <v>44561</v>
      </c>
      <c r="F55" s="101">
        <v>44571</v>
      </c>
      <c r="G55" s="87">
        <v>57826439.348758616</v>
      </c>
      <c r="H55" s="88"/>
      <c r="I55" s="104">
        <v>0.37919999999999998</v>
      </c>
      <c r="J55" s="176">
        <v>77154909.726588234</v>
      </c>
      <c r="K55" s="178">
        <f>21%*J55</f>
        <v>16202531.042583529</v>
      </c>
      <c r="L55" s="178">
        <f>G55+J55+K55</f>
        <v>151183880.11793038</v>
      </c>
      <c r="N55" s="86"/>
      <c r="O55" s="86"/>
      <c r="P55" s="86"/>
      <c r="Q55" s="87"/>
      <c r="R55" s="88"/>
      <c r="S55" s="89"/>
      <c r="T55" s="90"/>
      <c r="U55" s="91"/>
      <c r="V55" s="91"/>
      <c r="AE55" s="182">
        <f t="shared" ref="AE55:AE85" si="0">SUMIF(B:B,X55,L:L)/1000000</f>
        <v>0</v>
      </c>
    </row>
    <row r="56" spans="2:31" ht="14.25" customHeight="1">
      <c r="B56" s="68"/>
      <c r="D56" s="101" t="s">
        <v>202</v>
      </c>
      <c r="E56" s="101">
        <v>44561</v>
      </c>
      <c r="F56" s="101">
        <v>44602</v>
      </c>
      <c r="G56" s="87">
        <v>57826439.348758616</v>
      </c>
      <c r="H56" s="88"/>
      <c r="I56" s="104">
        <v>0.37919999999999998</v>
      </c>
      <c r="J56" s="176">
        <v>75292549.836636111</v>
      </c>
      <c r="K56" s="178">
        <f t="shared" ref="K56:K119" si="1">21%*J56</f>
        <v>15811435.465693582</v>
      </c>
      <c r="L56" s="178">
        <f t="shared" ref="L56:L119" si="2">G56+J56+K56</f>
        <v>148930424.65108833</v>
      </c>
      <c r="N56" s="86"/>
      <c r="O56" s="86"/>
      <c r="P56" s="86"/>
      <c r="Q56" s="87"/>
      <c r="R56" s="88"/>
      <c r="S56" s="89"/>
      <c r="T56" s="90"/>
      <c r="U56" s="91"/>
      <c r="V56" s="91"/>
      <c r="AE56" s="182">
        <f t="shared" si="0"/>
        <v>0</v>
      </c>
    </row>
    <row r="57" spans="2:31" ht="14.25" customHeight="1">
      <c r="B57" s="68"/>
      <c r="D57" s="101" t="s">
        <v>202</v>
      </c>
      <c r="E57" s="101">
        <v>44561</v>
      </c>
      <c r="F57" s="101">
        <v>44630</v>
      </c>
      <c r="G57" s="87">
        <v>57826439.348758616</v>
      </c>
      <c r="H57" s="88"/>
      <c r="I57" s="104">
        <v>0.37919999999999998</v>
      </c>
      <c r="J57" s="176">
        <v>66324042.532488763</v>
      </c>
      <c r="K57" s="178">
        <f t="shared" si="1"/>
        <v>13928048.931822639</v>
      </c>
      <c r="L57" s="178">
        <f t="shared" si="2"/>
        <v>138078530.81307</v>
      </c>
      <c r="N57" s="86"/>
      <c r="O57" s="86"/>
      <c r="P57" s="86"/>
      <c r="Q57" s="87"/>
      <c r="R57" s="88"/>
      <c r="S57" s="89"/>
      <c r="T57" s="90"/>
      <c r="U57" s="91"/>
      <c r="V57" s="91"/>
      <c r="AE57" s="182">
        <f t="shared" si="0"/>
        <v>0</v>
      </c>
    </row>
    <row r="58" spans="2:31" ht="14.25" customHeight="1">
      <c r="B58" s="68"/>
      <c r="D58" s="101" t="s">
        <v>202</v>
      </c>
      <c r="E58" s="101">
        <v>44561</v>
      </c>
      <c r="F58" s="101">
        <v>44661</v>
      </c>
      <c r="G58" s="87">
        <v>57826439.348758616</v>
      </c>
      <c r="H58" s="88"/>
      <c r="I58" s="104">
        <v>0.37919999999999998</v>
      </c>
      <c r="J58" s="176">
        <v>71567830.05673185</v>
      </c>
      <c r="K58" s="178">
        <f t="shared" si="1"/>
        <v>15029244.311913688</v>
      </c>
      <c r="L58" s="178">
        <f t="shared" si="2"/>
        <v>144423513.71740416</v>
      </c>
      <c r="N58" s="86"/>
      <c r="O58" s="86"/>
      <c r="P58" s="86"/>
      <c r="Q58" s="87"/>
      <c r="R58" s="88"/>
      <c r="S58" s="89"/>
      <c r="T58" s="90"/>
      <c r="U58" s="91"/>
      <c r="V58" s="91"/>
      <c r="AE58" s="182">
        <f t="shared" si="0"/>
        <v>0</v>
      </c>
    </row>
    <row r="59" spans="2:31" ht="14.25" customHeight="1">
      <c r="B59" s="68"/>
      <c r="D59" s="101" t="s">
        <v>202</v>
      </c>
      <c r="E59" s="101">
        <v>44561</v>
      </c>
      <c r="F59" s="101">
        <v>44691</v>
      </c>
      <c r="G59" s="87">
        <v>57826439.348758616</v>
      </c>
      <c r="H59" s="88"/>
      <c r="I59" s="104">
        <v>0.37919999999999998</v>
      </c>
      <c r="J59" s="176">
        <v>67456906.613012627</v>
      </c>
      <c r="K59" s="178">
        <f t="shared" si="1"/>
        <v>14165950.388732651</v>
      </c>
      <c r="L59" s="178">
        <f t="shared" si="2"/>
        <v>139449296.35050389</v>
      </c>
      <c r="N59" s="86"/>
      <c r="O59" s="86"/>
      <c r="P59" s="86"/>
      <c r="Q59" s="87"/>
      <c r="R59" s="88"/>
      <c r="S59" s="89"/>
      <c r="T59" s="90"/>
      <c r="U59" s="91"/>
      <c r="V59" s="91"/>
      <c r="AE59" s="182">
        <f t="shared" si="0"/>
        <v>0</v>
      </c>
    </row>
    <row r="60" spans="2:31" ht="14.25" customHeight="1">
      <c r="B60" s="68"/>
      <c r="D60" s="101" t="s">
        <v>202</v>
      </c>
      <c r="E60" s="101">
        <v>44561</v>
      </c>
      <c r="F60" s="101">
        <v>44722</v>
      </c>
      <c r="G60" s="87">
        <v>57826439.348758616</v>
      </c>
      <c r="H60" s="88"/>
      <c r="I60" s="104">
        <v>0.37919999999999998</v>
      </c>
      <c r="J60" s="176">
        <v>67843110.276827589</v>
      </c>
      <c r="K60" s="178">
        <f t="shared" si="1"/>
        <v>14247053.158133794</v>
      </c>
      <c r="L60" s="178">
        <f t="shared" si="2"/>
        <v>139916602.78372002</v>
      </c>
      <c r="N60" s="86"/>
      <c r="O60" s="86"/>
      <c r="P60" s="86"/>
      <c r="Q60" s="87"/>
      <c r="R60" s="88"/>
      <c r="S60" s="89"/>
      <c r="T60" s="90"/>
      <c r="U60" s="91"/>
      <c r="V60" s="91"/>
      <c r="AE60" s="182">
        <f t="shared" si="0"/>
        <v>0</v>
      </c>
    </row>
    <row r="61" spans="2:31" ht="14.25" customHeight="1">
      <c r="B61" s="68"/>
      <c r="D61" s="101" t="s">
        <v>202</v>
      </c>
      <c r="E61" s="101">
        <v>44561</v>
      </c>
      <c r="F61" s="101">
        <v>44752</v>
      </c>
      <c r="G61" s="87">
        <v>57826439.348758616</v>
      </c>
      <c r="H61" s="88"/>
      <c r="I61" s="104">
        <v>0.37919999999999998</v>
      </c>
      <c r="J61" s="176">
        <v>63852339.084073015</v>
      </c>
      <c r="K61" s="178">
        <f t="shared" si="1"/>
        <v>13408991.207655333</v>
      </c>
      <c r="L61" s="178">
        <f t="shared" si="2"/>
        <v>135087769.64048696</v>
      </c>
      <c r="N61" s="86"/>
      <c r="O61" s="86"/>
      <c r="P61" s="86"/>
      <c r="Q61" s="87"/>
      <c r="R61" s="88"/>
      <c r="S61" s="89"/>
      <c r="T61" s="90"/>
      <c r="U61" s="91"/>
      <c r="V61" s="91"/>
      <c r="AE61" s="182">
        <f t="shared" si="0"/>
        <v>0</v>
      </c>
    </row>
    <row r="62" spans="2:31" ht="14.25" customHeight="1">
      <c r="B62" s="68"/>
      <c r="D62" s="101" t="s">
        <v>202</v>
      </c>
      <c r="E62" s="101">
        <v>44561</v>
      </c>
      <c r="F62" s="101">
        <v>44783</v>
      </c>
      <c r="G62" s="87">
        <v>57826439.348758616</v>
      </c>
      <c r="H62" s="88"/>
      <c r="I62" s="104">
        <v>0.37919999999999998</v>
      </c>
      <c r="J62" s="176">
        <v>64118390.496923313</v>
      </c>
      <c r="K62" s="178">
        <f t="shared" si="1"/>
        <v>13464862.004353896</v>
      </c>
      <c r="L62" s="178">
        <f t="shared" si="2"/>
        <v>135409691.85003585</v>
      </c>
      <c r="N62" s="86"/>
      <c r="O62" s="86"/>
      <c r="P62" s="86"/>
      <c r="Q62" s="87"/>
      <c r="R62" s="88"/>
      <c r="S62" s="89"/>
      <c r="T62" s="90"/>
      <c r="U62" s="91"/>
      <c r="V62" s="91"/>
      <c r="AE62" s="182">
        <f t="shared" si="0"/>
        <v>0</v>
      </c>
    </row>
    <row r="63" spans="2:31" ht="14.25" customHeight="1">
      <c r="B63" s="68"/>
      <c r="D63" s="101" t="s">
        <v>202</v>
      </c>
      <c r="E63" s="101">
        <v>44561</v>
      </c>
      <c r="F63" s="101">
        <v>44814</v>
      </c>
      <c r="G63" s="87">
        <v>57826439.348758616</v>
      </c>
      <c r="H63" s="88"/>
      <c r="I63" s="104">
        <v>0.37919999999999998</v>
      </c>
      <c r="J63" s="176">
        <v>62256030.606971174</v>
      </c>
      <c r="K63" s="178">
        <f t="shared" si="1"/>
        <v>13073766.427463947</v>
      </c>
      <c r="L63" s="178">
        <f t="shared" si="2"/>
        <v>133156236.38319373</v>
      </c>
      <c r="N63" s="86"/>
      <c r="O63" s="86"/>
      <c r="P63" s="86"/>
      <c r="Q63" s="87"/>
      <c r="R63" s="88"/>
      <c r="S63" s="89"/>
      <c r="T63" s="90"/>
      <c r="U63" s="91"/>
      <c r="V63" s="91"/>
      <c r="AE63" s="182">
        <f t="shared" si="0"/>
        <v>0</v>
      </c>
    </row>
    <row r="64" spans="2:31" ht="14.25" customHeight="1">
      <c r="B64" s="68"/>
      <c r="D64" s="101" t="s">
        <v>202</v>
      </c>
      <c r="E64" s="101">
        <v>44561</v>
      </c>
      <c r="F64" s="101">
        <v>44844</v>
      </c>
      <c r="G64" s="87">
        <v>57826439.348758616</v>
      </c>
      <c r="H64" s="88"/>
      <c r="I64" s="104">
        <v>0.37919999999999998</v>
      </c>
      <c r="J64" s="176">
        <v>58445487.790663607</v>
      </c>
      <c r="K64" s="178">
        <f t="shared" si="1"/>
        <v>12273552.436039357</v>
      </c>
      <c r="L64" s="178">
        <f t="shared" si="2"/>
        <v>128545479.57546158</v>
      </c>
      <c r="N64" s="86"/>
      <c r="O64" s="86"/>
      <c r="P64" s="86"/>
      <c r="Q64" s="87"/>
      <c r="R64" s="88"/>
      <c r="S64" s="89"/>
      <c r="T64" s="90"/>
      <c r="U64" s="91"/>
      <c r="V64" s="91"/>
      <c r="AE64" s="182">
        <f t="shared" si="0"/>
        <v>0</v>
      </c>
    </row>
    <row r="65" spans="2:31" ht="14.25" customHeight="1">
      <c r="B65" s="68"/>
      <c r="D65" s="101" t="s">
        <v>202</v>
      </c>
      <c r="E65" s="101">
        <v>44561</v>
      </c>
      <c r="F65" s="101">
        <v>44875</v>
      </c>
      <c r="G65" s="87">
        <v>57826439.348758616</v>
      </c>
      <c r="H65" s="88"/>
      <c r="I65" s="104">
        <v>0.37919999999999998</v>
      </c>
      <c r="J65" s="176">
        <v>58531310.827066921</v>
      </c>
      <c r="K65" s="178">
        <f t="shared" si="1"/>
        <v>12291575.273684053</v>
      </c>
      <c r="L65" s="178">
        <f t="shared" si="2"/>
        <v>128649325.44950959</v>
      </c>
      <c r="N65" s="86"/>
      <c r="O65" s="86"/>
      <c r="P65" s="86"/>
      <c r="Q65" s="87"/>
      <c r="R65" s="88"/>
      <c r="S65" s="89"/>
      <c r="T65" s="90"/>
      <c r="U65" s="91"/>
      <c r="V65" s="91"/>
      <c r="AE65" s="182">
        <f t="shared" si="0"/>
        <v>0</v>
      </c>
    </row>
    <row r="66" spans="2:31" ht="14.25" customHeight="1">
      <c r="B66" s="68"/>
      <c r="D66" s="101" t="s">
        <v>202</v>
      </c>
      <c r="E66" s="101">
        <v>44561</v>
      </c>
      <c r="F66" s="101">
        <v>44905</v>
      </c>
      <c r="G66" s="87">
        <v>57826439.348758616</v>
      </c>
      <c r="H66" s="88"/>
      <c r="I66" s="104">
        <v>0.37919999999999998</v>
      </c>
      <c r="J66" s="176">
        <v>54840920.261723995</v>
      </c>
      <c r="K66" s="178">
        <f t="shared" si="1"/>
        <v>11516593.254962038</v>
      </c>
      <c r="L66" s="178">
        <f t="shared" si="2"/>
        <v>124183952.86544465</v>
      </c>
      <c r="N66" s="86"/>
      <c r="O66" s="86"/>
      <c r="P66" s="86"/>
      <c r="Q66" s="87"/>
      <c r="R66" s="88"/>
      <c r="S66" s="89"/>
      <c r="T66" s="90"/>
      <c r="U66" s="91"/>
      <c r="V66" s="91"/>
      <c r="AE66" s="182">
        <f t="shared" si="0"/>
        <v>0</v>
      </c>
    </row>
    <row r="67" spans="2:31" ht="14.25" customHeight="1">
      <c r="B67" s="68"/>
      <c r="D67" s="101" t="s">
        <v>202</v>
      </c>
      <c r="E67" s="101">
        <v>44561</v>
      </c>
      <c r="F67" s="101">
        <v>44936</v>
      </c>
      <c r="G67" s="87">
        <v>57826439.348758616</v>
      </c>
      <c r="H67" s="88"/>
      <c r="I67" s="104">
        <v>0.37919999999999998</v>
      </c>
      <c r="J67" s="176">
        <v>54806591.047162667</v>
      </c>
      <c r="K67" s="178">
        <f t="shared" si="1"/>
        <v>11509384.11990416</v>
      </c>
      <c r="L67" s="178">
        <f t="shared" si="2"/>
        <v>124142414.51582545</v>
      </c>
      <c r="N67" s="86"/>
      <c r="O67" s="86"/>
      <c r="P67" s="86"/>
      <c r="Q67" s="87"/>
      <c r="R67" s="88"/>
      <c r="S67" s="89"/>
      <c r="T67" s="90"/>
      <c r="U67" s="91"/>
      <c r="V67" s="91"/>
      <c r="AE67" s="182">
        <f t="shared" si="0"/>
        <v>0</v>
      </c>
    </row>
    <row r="68" spans="2:31" ht="14.25" customHeight="1">
      <c r="B68" s="68"/>
      <c r="D68" s="101" t="s">
        <v>202</v>
      </c>
      <c r="E68" s="101">
        <v>44561</v>
      </c>
      <c r="F68" s="101">
        <v>44967</v>
      </c>
      <c r="G68" s="87">
        <v>57826439.348758616</v>
      </c>
      <c r="H68" s="88"/>
      <c r="I68" s="104">
        <v>0.37919999999999998</v>
      </c>
      <c r="J68" s="176">
        <v>52944231.157210544</v>
      </c>
      <c r="K68" s="178">
        <f t="shared" si="1"/>
        <v>11118288.543014213</v>
      </c>
      <c r="L68" s="178">
        <f t="shared" si="2"/>
        <v>121888959.04898338</v>
      </c>
      <c r="N68" s="86"/>
      <c r="O68" s="86"/>
      <c r="P68" s="86"/>
      <c r="Q68" s="87"/>
      <c r="R68" s="88"/>
      <c r="S68" s="89"/>
      <c r="T68" s="90"/>
      <c r="U68" s="91"/>
      <c r="V68" s="91"/>
      <c r="AE68" s="182">
        <f t="shared" si="0"/>
        <v>0</v>
      </c>
    </row>
    <row r="69" spans="2:31" ht="14.25" customHeight="1">
      <c r="B69" s="68"/>
      <c r="D69" s="101" t="s">
        <v>202</v>
      </c>
      <c r="E69" s="101">
        <v>44561</v>
      </c>
      <c r="F69" s="101">
        <v>44995</v>
      </c>
      <c r="G69" s="87">
        <v>57826439.348758616</v>
      </c>
      <c r="H69" s="88"/>
      <c r="I69" s="104">
        <v>0.37919999999999998</v>
      </c>
      <c r="J69" s="176">
        <v>46138464.370426953</v>
      </c>
      <c r="K69" s="178">
        <f t="shared" si="1"/>
        <v>9689077.51778966</v>
      </c>
      <c r="L69" s="178">
        <f t="shared" si="2"/>
        <v>113653981.23697522</v>
      </c>
      <c r="N69" s="86"/>
      <c r="O69" s="86"/>
      <c r="P69" s="86"/>
      <c r="Q69" s="87"/>
      <c r="R69" s="88"/>
      <c r="S69" s="89"/>
      <c r="T69" s="90"/>
      <c r="U69" s="91"/>
      <c r="V69" s="91"/>
      <c r="AE69" s="182">
        <f t="shared" si="0"/>
        <v>0</v>
      </c>
    </row>
    <row r="70" spans="2:31" ht="14.25" customHeight="1">
      <c r="B70" s="68"/>
      <c r="D70" s="101" t="s">
        <v>202</v>
      </c>
      <c r="E70" s="101">
        <v>44561</v>
      </c>
      <c r="F70" s="101">
        <v>45026</v>
      </c>
      <c r="G70" s="87">
        <v>57826439.348758616</v>
      </c>
      <c r="H70" s="88"/>
      <c r="I70" s="104">
        <v>0.37919999999999998</v>
      </c>
      <c r="J70" s="176">
        <v>49219511.377306275</v>
      </c>
      <c r="K70" s="178">
        <f t="shared" si="1"/>
        <v>10336097.389234317</v>
      </c>
      <c r="L70" s="178">
        <f t="shared" si="2"/>
        <v>117382048.11529921</v>
      </c>
      <c r="N70" s="86"/>
      <c r="O70" s="86"/>
      <c r="P70" s="86"/>
      <c r="Q70" s="87"/>
      <c r="R70" s="88"/>
      <c r="S70" s="89"/>
      <c r="T70" s="90"/>
      <c r="U70" s="91"/>
      <c r="V70" s="91"/>
      <c r="AE70" s="182">
        <f t="shared" si="0"/>
        <v>0</v>
      </c>
    </row>
    <row r="71" spans="2:31" ht="14.25" customHeight="1">
      <c r="B71" s="68"/>
      <c r="D71" s="101" t="s">
        <v>202</v>
      </c>
      <c r="E71" s="101">
        <v>44561</v>
      </c>
      <c r="F71" s="101">
        <v>45056</v>
      </c>
      <c r="G71" s="87">
        <v>57826439.348758616</v>
      </c>
      <c r="H71" s="88"/>
      <c r="I71" s="104">
        <v>0.37919999999999998</v>
      </c>
      <c r="J71" s="176">
        <v>45829501.439374983</v>
      </c>
      <c r="K71" s="178">
        <f t="shared" si="1"/>
        <v>9624195.3022687454</v>
      </c>
      <c r="L71" s="178">
        <f t="shared" si="2"/>
        <v>113280136.09040233</v>
      </c>
      <c r="N71" s="86"/>
      <c r="O71" s="86"/>
      <c r="P71" s="86"/>
      <c r="Q71" s="87"/>
      <c r="R71" s="88"/>
      <c r="S71" s="89"/>
      <c r="T71" s="90"/>
      <c r="U71" s="91"/>
      <c r="V71" s="91"/>
      <c r="AE71" s="182">
        <f t="shared" si="0"/>
        <v>0</v>
      </c>
    </row>
    <row r="72" spans="2:31" ht="14.25" customHeight="1">
      <c r="B72" s="68"/>
      <c r="D72" s="101" t="s">
        <v>202</v>
      </c>
      <c r="E72" s="101">
        <v>44561</v>
      </c>
      <c r="F72" s="101">
        <v>45087</v>
      </c>
      <c r="G72" s="87">
        <v>57826439.348758616</v>
      </c>
      <c r="H72" s="88"/>
      <c r="I72" s="104">
        <v>0.37919999999999998</v>
      </c>
      <c r="J72" s="177">
        <v>45494791.597402029</v>
      </c>
      <c r="K72" s="178">
        <f t="shared" si="1"/>
        <v>9553906.2354544252</v>
      </c>
      <c r="L72" s="178">
        <f t="shared" si="2"/>
        <v>112875137.18161507</v>
      </c>
      <c r="N72" s="86"/>
      <c r="O72" s="86"/>
      <c r="P72" s="86"/>
      <c r="Q72" s="87"/>
      <c r="R72" s="88"/>
      <c r="S72" s="89"/>
      <c r="T72" s="90"/>
      <c r="U72" s="91"/>
      <c r="V72" s="91"/>
      <c r="AE72" s="182">
        <f t="shared" si="0"/>
        <v>0</v>
      </c>
    </row>
    <row r="73" spans="2:31" ht="14.25" customHeight="1">
      <c r="B73" s="68"/>
      <c r="D73" s="101" t="s">
        <v>202</v>
      </c>
      <c r="E73" s="101">
        <v>44561</v>
      </c>
      <c r="F73" s="101">
        <v>45117</v>
      </c>
      <c r="G73" s="87">
        <v>57826439.348758616</v>
      </c>
      <c r="H73" s="88"/>
      <c r="I73" s="104">
        <v>0.37919999999999998</v>
      </c>
      <c r="J73" s="177">
        <v>42224933.910435379</v>
      </c>
      <c r="K73" s="178">
        <f t="shared" si="1"/>
        <v>8867236.121191429</v>
      </c>
      <c r="L73" s="178">
        <f t="shared" si="2"/>
        <v>108918609.38038541</v>
      </c>
      <c r="N73" s="86"/>
      <c r="O73" s="86"/>
      <c r="P73" s="86"/>
      <c r="Q73" s="87"/>
      <c r="R73" s="88"/>
      <c r="S73" s="89"/>
      <c r="T73" s="90"/>
      <c r="U73" s="91"/>
      <c r="V73" s="91"/>
      <c r="AE73" s="182">
        <f t="shared" si="0"/>
        <v>0</v>
      </c>
    </row>
    <row r="74" spans="2:31" ht="14.25" customHeight="1">
      <c r="B74" s="68"/>
      <c r="D74" s="101" t="s">
        <v>202</v>
      </c>
      <c r="E74" s="101">
        <v>44561</v>
      </c>
      <c r="F74" s="101">
        <v>45148</v>
      </c>
      <c r="G74" s="87">
        <v>57826439.348758616</v>
      </c>
      <c r="H74" s="88"/>
      <c r="I74" s="104">
        <v>0.37919999999999998</v>
      </c>
      <c r="J74" s="177">
        <v>41770071.817497768</v>
      </c>
      <c r="K74" s="178">
        <f t="shared" si="1"/>
        <v>8771715.0816745311</v>
      </c>
      <c r="L74" s="178">
        <f t="shared" si="2"/>
        <v>108368226.24793091</v>
      </c>
      <c r="N74" s="86"/>
      <c r="O74" s="86"/>
      <c r="P74" s="86"/>
      <c r="Q74" s="87"/>
      <c r="R74" s="88"/>
      <c r="S74" s="89"/>
      <c r="T74" s="90"/>
      <c r="U74" s="91"/>
      <c r="V74" s="91"/>
      <c r="AE74" s="182">
        <f t="shared" si="0"/>
        <v>0</v>
      </c>
    </row>
    <row r="75" spans="2:31" ht="14.25" customHeight="1">
      <c r="B75" s="68"/>
      <c r="D75" s="101" t="s">
        <v>202</v>
      </c>
      <c r="E75" s="101">
        <v>44561</v>
      </c>
      <c r="F75" s="101">
        <v>45179</v>
      </c>
      <c r="G75" s="87">
        <v>57826439.348758616</v>
      </c>
      <c r="H75" s="88"/>
      <c r="I75" s="104">
        <v>0.37919999999999998</v>
      </c>
      <c r="J75" s="177">
        <v>39907711.927545637</v>
      </c>
      <c r="K75" s="178">
        <f t="shared" si="1"/>
        <v>8380619.5047845831</v>
      </c>
      <c r="L75" s="178">
        <f t="shared" si="2"/>
        <v>106114770.78108883</v>
      </c>
      <c r="N75" s="86"/>
      <c r="O75" s="86"/>
      <c r="P75" s="86"/>
      <c r="Q75" s="87"/>
      <c r="R75" s="88"/>
      <c r="S75" s="89"/>
      <c r="T75" s="90"/>
      <c r="U75" s="91"/>
      <c r="V75" s="91"/>
      <c r="AE75" s="182">
        <f t="shared" si="0"/>
        <v>0</v>
      </c>
    </row>
    <row r="76" spans="2:31" ht="14.25" customHeight="1">
      <c r="B76" s="68"/>
      <c r="D76" s="101" t="s">
        <v>202</v>
      </c>
      <c r="E76" s="101">
        <v>44561</v>
      </c>
      <c r="F76" s="101">
        <v>45209</v>
      </c>
      <c r="G76" s="87">
        <v>57826439.348758616</v>
      </c>
      <c r="H76" s="88"/>
      <c r="I76" s="104">
        <v>0.37919999999999998</v>
      </c>
      <c r="J76" s="177">
        <v>36818082.617025971</v>
      </c>
      <c r="K76" s="178">
        <f t="shared" si="1"/>
        <v>7731797.3495754534</v>
      </c>
      <c r="L76" s="178">
        <f t="shared" si="2"/>
        <v>102376319.31536004</v>
      </c>
      <c r="N76" s="86"/>
      <c r="O76" s="86"/>
      <c r="P76" s="86"/>
      <c r="Q76" s="87"/>
      <c r="R76" s="88"/>
      <c r="S76" s="89"/>
      <c r="T76" s="90"/>
      <c r="U76" s="91"/>
      <c r="V76" s="91"/>
      <c r="AE76" s="182">
        <f t="shared" si="0"/>
        <v>0</v>
      </c>
    </row>
    <row r="77" spans="2:31" ht="14.25" customHeight="1">
      <c r="B77" s="68"/>
      <c r="D77" s="101" t="s">
        <v>202</v>
      </c>
      <c r="E77" s="101">
        <v>44561</v>
      </c>
      <c r="F77" s="101">
        <v>45240</v>
      </c>
      <c r="G77" s="87">
        <v>57826439.348758616</v>
      </c>
      <c r="H77" s="88"/>
      <c r="I77" s="104">
        <v>0.37919999999999998</v>
      </c>
      <c r="J77" s="177">
        <v>36182992.147641376</v>
      </c>
      <c r="K77" s="178">
        <f t="shared" si="1"/>
        <v>7598428.351004689</v>
      </c>
      <c r="L77" s="178">
        <f t="shared" si="2"/>
        <v>101607859.84740469</v>
      </c>
      <c r="N77" s="86"/>
      <c r="O77" s="86"/>
      <c r="P77" s="86"/>
      <c r="Q77" s="87"/>
      <c r="R77" s="88"/>
      <c r="S77" s="89"/>
      <c r="T77" s="90"/>
      <c r="U77" s="91"/>
      <c r="V77" s="91"/>
      <c r="AE77" s="182">
        <f t="shared" si="0"/>
        <v>0</v>
      </c>
    </row>
    <row r="78" spans="2:31" ht="14.25" customHeight="1">
      <c r="B78" s="68"/>
      <c r="D78" s="101" t="s">
        <v>202</v>
      </c>
      <c r="E78" s="101">
        <v>44561</v>
      </c>
      <c r="F78" s="101">
        <v>45270</v>
      </c>
      <c r="G78" s="87">
        <v>57826439.348758616</v>
      </c>
      <c r="H78" s="88"/>
      <c r="I78" s="104">
        <v>0.37919999999999998</v>
      </c>
      <c r="J78" s="177">
        <v>33213515.088086367</v>
      </c>
      <c r="K78" s="178">
        <f t="shared" si="1"/>
        <v>6974838.168498137</v>
      </c>
      <c r="L78" s="178">
        <f t="shared" si="2"/>
        <v>98014792.605343118</v>
      </c>
      <c r="N78" s="86"/>
      <c r="O78" s="86"/>
      <c r="P78" s="86"/>
      <c r="Q78" s="87"/>
      <c r="R78" s="88"/>
      <c r="S78" s="89"/>
      <c r="T78" s="90"/>
      <c r="U78" s="91"/>
      <c r="V78" s="91"/>
      <c r="AE78" s="182">
        <f t="shared" si="0"/>
        <v>0</v>
      </c>
    </row>
    <row r="79" spans="2:31" ht="14.25" customHeight="1">
      <c r="B79" s="68"/>
      <c r="D79" s="101" t="s">
        <v>202</v>
      </c>
      <c r="E79" s="101">
        <v>44561</v>
      </c>
      <c r="F79" s="101">
        <v>45301</v>
      </c>
      <c r="G79" s="87">
        <v>57826439.348758616</v>
      </c>
      <c r="H79" s="88"/>
      <c r="I79" s="104">
        <v>0.37919999999999998</v>
      </c>
      <c r="J79" s="177">
        <v>32458272.367737114</v>
      </c>
      <c r="K79" s="178">
        <f t="shared" si="1"/>
        <v>6816237.197224794</v>
      </c>
      <c r="L79" s="178">
        <f t="shared" si="2"/>
        <v>97100948.913720518</v>
      </c>
      <c r="N79" s="86"/>
      <c r="O79" s="86"/>
      <c r="P79" s="86"/>
      <c r="Q79" s="87"/>
      <c r="R79" s="88"/>
      <c r="S79" s="89"/>
      <c r="T79" s="90"/>
      <c r="U79" s="91"/>
      <c r="V79" s="91"/>
      <c r="AE79" s="182">
        <f t="shared" si="0"/>
        <v>0</v>
      </c>
    </row>
    <row r="80" spans="2:31" ht="14.25" customHeight="1">
      <c r="B80" s="68"/>
      <c r="D80" s="101" t="s">
        <v>202</v>
      </c>
      <c r="E80" s="101">
        <v>44561</v>
      </c>
      <c r="F80" s="101">
        <v>45332</v>
      </c>
      <c r="G80" s="87">
        <v>57826439.348758616</v>
      </c>
      <c r="H80" s="88"/>
      <c r="I80" s="104">
        <v>0.37919999999999998</v>
      </c>
      <c r="J80" s="177">
        <v>30595912.477784984</v>
      </c>
      <c r="K80" s="178">
        <f t="shared" si="1"/>
        <v>6425141.620334846</v>
      </c>
      <c r="L80" s="178">
        <f t="shared" si="2"/>
        <v>94847493.446878448</v>
      </c>
      <c r="N80" s="86"/>
      <c r="O80" s="86"/>
      <c r="P80" s="86"/>
      <c r="Q80" s="87"/>
      <c r="R80" s="88"/>
      <c r="S80" s="89"/>
      <c r="T80" s="90"/>
      <c r="U80" s="91"/>
      <c r="V80" s="91"/>
      <c r="AE80" s="182">
        <f t="shared" si="0"/>
        <v>0</v>
      </c>
    </row>
    <row r="81" spans="2:31" ht="14.25" customHeight="1">
      <c r="B81" s="68"/>
      <c r="D81" s="101" t="s">
        <v>202</v>
      </c>
      <c r="E81" s="101">
        <v>44561</v>
      </c>
      <c r="F81" s="101">
        <v>45361</v>
      </c>
      <c r="G81" s="87">
        <v>57826439.348758616</v>
      </c>
      <c r="H81" s="88"/>
      <c r="I81" s="104">
        <v>0.37919999999999998</v>
      </c>
      <c r="J81" s="177">
        <v>26879775.001521062</v>
      </c>
      <c r="K81" s="178">
        <f t="shared" si="1"/>
        <v>5644752.7503194232</v>
      </c>
      <c r="L81" s="178">
        <f t="shared" si="2"/>
        <v>90350967.100599095</v>
      </c>
      <c r="N81" s="86"/>
      <c r="O81" s="86"/>
      <c r="P81" s="86"/>
      <c r="Q81" s="87"/>
      <c r="R81" s="88"/>
      <c r="S81" s="89"/>
      <c r="T81" s="90"/>
      <c r="U81" s="91"/>
      <c r="V81" s="91"/>
      <c r="AE81" s="182">
        <f t="shared" si="0"/>
        <v>0</v>
      </c>
    </row>
    <row r="82" spans="2:31" ht="14.25" customHeight="1">
      <c r="B82" s="68"/>
      <c r="D82" s="101" t="s">
        <v>202</v>
      </c>
      <c r="E82" s="101">
        <v>44561</v>
      </c>
      <c r="F82" s="101">
        <v>45392</v>
      </c>
      <c r="G82" s="87">
        <v>57826439.348758616</v>
      </c>
      <c r="H82" s="88"/>
      <c r="I82" s="104">
        <v>0.37919999999999998</v>
      </c>
      <c r="J82" s="177">
        <v>26871192.69788073</v>
      </c>
      <c r="K82" s="178">
        <f t="shared" si="1"/>
        <v>5642950.4665549528</v>
      </c>
      <c r="L82" s="178">
        <f t="shared" si="2"/>
        <v>90340582.513194308</v>
      </c>
      <c r="N82" s="86"/>
      <c r="O82" s="86"/>
      <c r="P82" s="86"/>
      <c r="Q82" s="87"/>
      <c r="R82" s="88"/>
      <c r="S82" s="89"/>
      <c r="T82" s="90"/>
      <c r="U82" s="91"/>
      <c r="V82" s="91"/>
      <c r="AE82" s="182">
        <f t="shared" si="0"/>
        <v>0</v>
      </c>
    </row>
    <row r="83" spans="2:31" ht="14.25" customHeight="1">
      <c r="B83" s="68"/>
      <c r="D83" s="101" t="s">
        <v>202</v>
      </c>
      <c r="E83" s="101">
        <v>44561</v>
      </c>
      <c r="F83" s="101">
        <v>45422</v>
      </c>
      <c r="G83" s="87">
        <v>57826439.348758616</v>
      </c>
      <c r="H83" s="88"/>
      <c r="I83" s="104">
        <v>0.37919999999999998</v>
      </c>
      <c r="J83" s="177">
        <v>24202096.265737355</v>
      </c>
      <c r="K83" s="178">
        <f t="shared" si="1"/>
        <v>5082440.2158048442</v>
      </c>
      <c r="L83" s="178">
        <f t="shared" si="2"/>
        <v>87110975.830300808</v>
      </c>
      <c r="N83" s="86"/>
      <c r="O83" s="86"/>
      <c r="P83" s="86"/>
      <c r="Q83" s="87"/>
      <c r="R83" s="88"/>
      <c r="S83" s="89"/>
      <c r="T83" s="90"/>
      <c r="U83" s="91"/>
      <c r="V83" s="91"/>
      <c r="AE83" s="182">
        <f t="shared" si="0"/>
        <v>0</v>
      </c>
    </row>
    <row r="84" spans="2:31" ht="14.25" customHeight="1">
      <c r="B84" s="68"/>
      <c r="D84" s="101" t="s">
        <v>202</v>
      </c>
      <c r="E84" s="101">
        <v>44561</v>
      </c>
      <c r="F84" s="101">
        <v>45453</v>
      </c>
      <c r="G84" s="87">
        <v>718700031.90600002</v>
      </c>
      <c r="H84" s="88"/>
      <c r="I84" s="104">
        <v>0.37919999999999998</v>
      </c>
      <c r="J84" s="177">
        <v>23146472.917976469</v>
      </c>
      <c r="K84" s="178">
        <f t="shared" si="1"/>
        <v>4860759.3127750587</v>
      </c>
      <c r="L84" s="178">
        <f t="shared" si="2"/>
        <v>746707264.13675153</v>
      </c>
      <c r="N84" s="86"/>
      <c r="O84" s="86"/>
      <c r="P84" s="86"/>
      <c r="Q84" s="87"/>
      <c r="R84" s="88"/>
      <c r="S84" s="89"/>
      <c r="T84" s="90"/>
      <c r="U84" s="91"/>
      <c r="V84" s="91"/>
      <c r="AE84" s="182">
        <f t="shared" si="0"/>
        <v>0</v>
      </c>
    </row>
    <row r="85" spans="2:31" ht="14.25" customHeight="1">
      <c r="B85" s="68"/>
      <c r="D85" s="101" t="s">
        <v>203</v>
      </c>
      <c r="E85" s="101">
        <v>44561</v>
      </c>
      <c r="F85" s="101">
        <v>44571</v>
      </c>
      <c r="G85" s="87">
        <v>12068965.517241379</v>
      </c>
      <c r="H85" s="88"/>
      <c r="I85" s="104">
        <v>0.37919999999999998</v>
      </c>
      <c r="J85" s="177">
        <v>13326632.02645253</v>
      </c>
      <c r="K85" s="178">
        <f t="shared" si="1"/>
        <v>2798592.7255550311</v>
      </c>
      <c r="L85" s="178">
        <f t="shared" si="2"/>
        <v>28194190.26924894</v>
      </c>
      <c r="N85" s="86"/>
      <c r="O85" s="86"/>
      <c r="P85" s="86"/>
      <c r="Q85" s="87"/>
      <c r="R85" s="88"/>
      <c r="S85" s="89"/>
      <c r="T85" s="90"/>
      <c r="U85" s="91"/>
      <c r="V85" s="91"/>
      <c r="AE85" s="182">
        <f t="shared" si="0"/>
        <v>0</v>
      </c>
    </row>
    <row r="86" spans="2:31" ht="14.25" customHeight="1">
      <c r="B86" s="68"/>
      <c r="D86" s="101" t="s">
        <v>203</v>
      </c>
      <c r="E86" s="101">
        <v>44561</v>
      </c>
      <c r="F86" s="101">
        <v>44602</v>
      </c>
      <c r="G86" s="87">
        <v>12068965.517241379</v>
      </c>
      <c r="H86" s="88"/>
      <c r="I86" s="104">
        <v>0.37919999999999998</v>
      </c>
      <c r="J86" s="177">
        <v>13382159.659896079</v>
      </c>
      <c r="K86" s="178">
        <f t="shared" si="1"/>
        <v>2810253.5285781766</v>
      </c>
      <c r="L86" s="178">
        <f t="shared" si="2"/>
        <v>28261378.705715634</v>
      </c>
      <c r="N86" s="86"/>
      <c r="O86" s="86"/>
      <c r="P86" s="86"/>
      <c r="Q86" s="87"/>
      <c r="R86" s="88"/>
      <c r="S86" s="89"/>
      <c r="T86" s="90"/>
      <c r="U86" s="91"/>
      <c r="V86" s="91"/>
    </row>
    <row r="87" spans="2:31" ht="14.25" customHeight="1">
      <c r="B87" s="68"/>
      <c r="D87" s="101" t="s">
        <v>203</v>
      </c>
      <c r="E87" s="101">
        <v>44561</v>
      </c>
      <c r="F87" s="101">
        <v>44630</v>
      </c>
      <c r="G87" s="87">
        <v>12068965.517241379</v>
      </c>
      <c r="H87" s="88"/>
      <c r="I87" s="104">
        <v>0.37919999999999998</v>
      </c>
      <c r="J87" s="177">
        <v>11736034.010392066</v>
      </c>
      <c r="K87" s="178">
        <f t="shared" si="1"/>
        <v>2464567.1421823339</v>
      </c>
      <c r="L87" s="178">
        <f t="shared" si="2"/>
        <v>26269566.669815779</v>
      </c>
      <c r="N87" s="86"/>
      <c r="O87" s="86"/>
      <c r="P87" s="86"/>
      <c r="Q87" s="87"/>
      <c r="R87" s="88"/>
      <c r="S87" s="89"/>
      <c r="T87" s="90"/>
      <c r="U87" s="91"/>
      <c r="V87" s="91"/>
    </row>
    <row r="88" spans="2:31" ht="14.25" customHeight="1">
      <c r="B88" s="68"/>
      <c r="D88" s="101" t="s">
        <v>203</v>
      </c>
      <c r="E88" s="101">
        <v>44561</v>
      </c>
      <c r="F88" s="101">
        <v>44661</v>
      </c>
      <c r="G88" s="87">
        <v>12068965.517241379</v>
      </c>
      <c r="H88" s="88"/>
      <c r="I88" s="104">
        <v>0.37919999999999998</v>
      </c>
      <c r="J88" s="177">
        <v>12604772.79168635</v>
      </c>
      <c r="K88" s="178">
        <f t="shared" si="1"/>
        <v>2647002.2862541336</v>
      </c>
      <c r="L88" s="178">
        <f t="shared" si="2"/>
        <v>27320740.595181864</v>
      </c>
      <c r="N88" s="86"/>
      <c r="O88" s="86"/>
      <c r="P88" s="86"/>
      <c r="Q88" s="87"/>
      <c r="R88" s="88"/>
      <c r="S88" s="89"/>
      <c r="T88" s="90"/>
      <c r="U88" s="91"/>
      <c r="V88" s="91"/>
      <c r="X88"/>
      <c r="Y88"/>
      <c r="Z88"/>
    </row>
    <row r="89" spans="2:31" ht="14.25" customHeight="1">
      <c r="B89" s="68"/>
      <c r="D89" s="101" t="s">
        <v>203</v>
      </c>
      <c r="E89" s="101">
        <v>44561</v>
      </c>
      <c r="F89" s="101">
        <v>44691</v>
      </c>
      <c r="G89" s="87">
        <v>12068965.517241379</v>
      </c>
      <c r="H89" s="88"/>
      <c r="I89" s="104">
        <v>0.37919999999999998</v>
      </c>
      <c r="J89" s="177">
        <v>11822012.281530466</v>
      </c>
      <c r="K89" s="178">
        <f t="shared" si="1"/>
        <v>2482622.5791213978</v>
      </c>
      <c r="L89" s="178">
        <f t="shared" si="2"/>
        <v>26373600.377893239</v>
      </c>
      <c r="N89" s="86"/>
      <c r="O89" s="86"/>
      <c r="P89" s="86"/>
      <c r="Q89" s="87"/>
      <c r="R89" s="88"/>
      <c r="S89" s="89"/>
      <c r="T89" s="90"/>
      <c r="U89" s="91"/>
      <c r="V89" s="91"/>
      <c r="X89"/>
      <c r="Y89"/>
      <c r="Z89"/>
    </row>
    <row r="90" spans="2:31" ht="14.25" customHeight="1">
      <c r="B90" s="68"/>
      <c r="D90" s="101" t="s">
        <v>203</v>
      </c>
      <c r="E90" s="101">
        <v>44561</v>
      </c>
      <c r="F90" s="101">
        <v>44722</v>
      </c>
      <c r="G90" s="87">
        <v>12068965.517241379</v>
      </c>
      <c r="H90" s="88"/>
      <c r="I90" s="104">
        <v>0.37919999999999998</v>
      </c>
      <c r="J90" s="177">
        <v>11827385.923476616</v>
      </c>
      <c r="K90" s="178">
        <f t="shared" si="1"/>
        <v>2483751.0439300891</v>
      </c>
      <c r="L90" s="178">
        <f t="shared" si="2"/>
        <v>26380102.484648086</v>
      </c>
      <c r="N90" s="86"/>
      <c r="O90" s="86"/>
      <c r="P90" s="86"/>
      <c r="Q90" s="87"/>
      <c r="R90" s="88"/>
      <c r="S90" s="89"/>
      <c r="T90" s="90"/>
      <c r="U90" s="91"/>
      <c r="V90" s="91"/>
      <c r="X90"/>
      <c r="Y90"/>
      <c r="Z90"/>
    </row>
    <row r="91" spans="2:31" ht="14.25" customHeight="1">
      <c r="B91" s="68"/>
      <c r="D91" s="101" t="s">
        <v>203</v>
      </c>
      <c r="E91" s="101">
        <v>44561</v>
      </c>
      <c r="F91" s="101">
        <v>44752</v>
      </c>
      <c r="G91" s="87">
        <v>12068965.517241379</v>
      </c>
      <c r="H91" s="88"/>
      <c r="I91" s="104">
        <v>0.37919999999999998</v>
      </c>
      <c r="J91" s="177">
        <v>11069702.409069438</v>
      </c>
      <c r="K91" s="178">
        <f t="shared" si="1"/>
        <v>2324637.5059045819</v>
      </c>
      <c r="L91" s="178">
        <f t="shared" si="2"/>
        <v>25463305.432215396</v>
      </c>
      <c r="N91" s="86"/>
      <c r="O91" s="86"/>
      <c r="P91" s="86"/>
      <c r="Q91" s="87"/>
      <c r="R91" s="88"/>
      <c r="S91" s="89"/>
      <c r="T91" s="90"/>
      <c r="U91" s="91"/>
      <c r="V91" s="91"/>
      <c r="X91"/>
      <c r="Y91"/>
      <c r="Z91"/>
    </row>
    <row r="92" spans="2:31" ht="14.25" customHeight="1">
      <c r="B92" s="68"/>
      <c r="D92" s="101" t="s">
        <v>203</v>
      </c>
      <c r="E92" s="101">
        <v>44561</v>
      </c>
      <c r="F92" s="101">
        <v>44783</v>
      </c>
      <c r="G92" s="87">
        <v>12068965.517241379</v>
      </c>
      <c r="H92" s="88"/>
      <c r="I92" s="104">
        <v>0.37919999999999998</v>
      </c>
      <c r="J92" s="177">
        <v>11049999.055266887</v>
      </c>
      <c r="K92" s="178">
        <f t="shared" si="1"/>
        <v>2320499.801606046</v>
      </c>
      <c r="L92" s="178">
        <f t="shared" si="2"/>
        <v>25439464.374114312</v>
      </c>
      <c r="N92" s="86"/>
      <c r="O92" s="86"/>
      <c r="P92" s="86"/>
      <c r="Q92" s="87"/>
      <c r="R92" s="88"/>
      <c r="S92" s="89"/>
      <c r="T92" s="90"/>
      <c r="U92" s="91"/>
      <c r="V92" s="91"/>
      <c r="X92"/>
      <c r="Y92"/>
      <c r="Z92"/>
    </row>
    <row r="93" spans="2:31" ht="14.25" customHeight="1">
      <c r="B93" s="68"/>
      <c r="D93" s="101" t="s">
        <v>203</v>
      </c>
      <c r="E93" s="101">
        <v>44561</v>
      </c>
      <c r="F93" s="101">
        <v>44814</v>
      </c>
      <c r="G93" s="87">
        <v>12068965.517241379</v>
      </c>
      <c r="H93" s="88"/>
      <c r="I93" s="104">
        <v>0.37919999999999998</v>
      </c>
      <c r="J93" s="177">
        <v>10661305.62116202</v>
      </c>
      <c r="K93" s="178">
        <f t="shared" si="1"/>
        <v>2238874.180444024</v>
      </c>
      <c r="L93" s="178">
        <f t="shared" si="2"/>
        <v>24969145.318847425</v>
      </c>
      <c r="N93" s="86"/>
      <c r="O93" s="86"/>
      <c r="P93" s="86"/>
      <c r="Q93" s="87"/>
      <c r="R93" s="88"/>
      <c r="S93" s="89"/>
      <c r="T93" s="90"/>
      <c r="U93" s="91"/>
      <c r="V93" s="91"/>
      <c r="X93"/>
      <c r="Y93"/>
      <c r="Z93"/>
    </row>
    <row r="94" spans="2:31" ht="14.25" customHeight="1">
      <c r="B94" s="68"/>
      <c r="D94" s="101" t="s">
        <v>203</v>
      </c>
      <c r="E94" s="101">
        <v>44561</v>
      </c>
      <c r="F94" s="101">
        <v>44844</v>
      </c>
      <c r="G94" s="87">
        <v>12068965.517241379</v>
      </c>
      <c r="H94" s="88"/>
      <c r="I94" s="104">
        <v>0.37919999999999998</v>
      </c>
      <c r="J94" s="177">
        <v>9941237.6003778894</v>
      </c>
      <c r="K94" s="178">
        <f t="shared" si="1"/>
        <v>2087659.8960793568</v>
      </c>
      <c r="L94" s="178">
        <f t="shared" si="2"/>
        <v>24097863.013698626</v>
      </c>
      <c r="N94" s="86"/>
      <c r="O94" s="86"/>
      <c r="P94" s="86"/>
      <c r="Q94" s="87"/>
      <c r="R94" s="88"/>
      <c r="S94" s="89"/>
      <c r="T94" s="90"/>
      <c r="U94" s="91"/>
      <c r="V94" s="91"/>
      <c r="X94"/>
      <c r="Y94"/>
      <c r="Z94"/>
    </row>
    <row r="95" spans="2:31" ht="14.25" customHeight="1">
      <c r="B95" s="68"/>
      <c r="D95" s="101" t="s">
        <v>203</v>
      </c>
      <c r="E95" s="101">
        <v>44561</v>
      </c>
      <c r="F95" s="101">
        <v>44875</v>
      </c>
      <c r="G95" s="87">
        <v>12068965.517241379</v>
      </c>
      <c r="H95" s="88"/>
      <c r="I95" s="104">
        <v>0.37919999999999998</v>
      </c>
      <c r="J95" s="177">
        <v>9883918.7529522888</v>
      </c>
      <c r="K95" s="178">
        <f t="shared" si="1"/>
        <v>2075622.9381199805</v>
      </c>
      <c r="L95" s="178">
        <f t="shared" si="2"/>
        <v>24028507.208313648</v>
      </c>
      <c r="N95" s="86"/>
      <c r="O95" s="86"/>
      <c r="P95" s="86"/>
      <c r="Q95" s="87"/>
      <c r="R95" s="88"/>
      <c r="S95" s="89"/>
      <c r="T95" s="90"/>
      <c r="U95" s="91"/>
      <c r="V95" s="91"/>
      <c r="X95"/>
      <c r="Y95"/>
      <c r="Z95"/>
    </row>
    <row r="96" spans="2:31" ht="14.25" customHeight="1">
      <c r="B96" s="68"/>
      <c r="D96" s="101" t="s">
        <v>203</v>
      </c>
      <c r="E96" s="101">
        <v>44561</v>
      </c>
      <c r="F96" s="101">
        <v>44905</v>
      </c>
      <c r="G96" s="87">
        <v>12068965.517241379</v>
      </c>
      <c r="H96" s="88"/>
      <c r="I96" s="104">
        <v>0.37919999999999998</v>
      </c>
      <c r="J96" s="177">
        <v>9188927.7279168647</v>
      </c>
      <c r="K96" s="178">
        <f t="shared" si="1"/>
        <v>1929674.8228625415</v>
      </c>
      <c r="L96" s="178">
        <f t="shared" si="2"/>
        <v>23187568.068020787</v>
      </c>
      <c r="N96" s="86"/>
      <c r="O96" s="86"/>
      <c r="P96" s="86"/>
      <c r="Q96" s="87"/>
      <c r="R96" s="88"/>
      <c r="S96" s="89"/>
      <c r="T96" s="90"/>
      <c r="U96" s="91"/>
      <c r="V96" s="91"/>
      <c r="X96"/>
      <c r="Y96"/>
      <c r="Z96"/>
    </row>
    <row r="97" spans="2:26" ht="14.25" customHeight="1">
      <c r="B97" s="68"/>
      <c r="D97" s="101" t="s">
        <v>203</v>
      </c>
      <c r="E97" s="101">
        <v>44561</v>
      </c>
      <c r="F97" s="101">
        <v>44936</v>
      </c>
      <c r="G97" s="87">
        <v>12068965.517241379</v>
      </c>
      <c r="H97" s="88"/>
      <c r="I97" s="104">
        <v>0.37919999999999998</v>
      </c>
      <c r="J97" s="177">
        <v>9106531.8847425599</v>
      </c>
      <c r="K97" s="178">
        <f t="shared" si="1"/>
        <v>1912371.6957959374</v>
      </c>
      <c r="L97" s="178">
        <f t="shared" si="2"/>
        <v>23087869.097779877</v>
      </c>
      <c r="N97" s="86"/>
      <c r="O97" s="86"/>
      <c r="P97" s="86"/>
      <c r="Q97" s="87"/>
      <c r="R97" s="88"/>
      <c r="S97" s="89"/>
      <c r="T97" s="90"/>
      <c r="U97" s="91"/>
      <c r="V97" s="91"/>
      <c r="X97"/>
      <c r="Y97"/>
      <c r="Z97"/>
    </row>
    <row r="98" spans="2:26" ht="14.25" customHeight="1">
      <c r="B98" s="68"/>
      <c r="D98" s="101" t="s">
        <v>203</v>
      </c>
      <c r="E98" s="101">
        <v>44561</v>
      </c>
      <c r="F98" s="101">
        <v>44967</v>
      </c>
      <c r="G98" s="87">
        <v>12068965.517241379</v>
      </c>
      <c r="H98" s="88"/>
      <c r="I98" s="104">
        <v>0.37919999999999998</v>
      </c>
      <c r="J98" s="177">
        <v>8717838.4506376926</v>
      </c>
      <c r="K98" s="178">
        <f t="shared" si="1"/>
        <v>1830746.0746339154</v>
      </c>
      <c r="L98" s="178">
        <f t="shared" si="2"/>
        <v>22617550.042512987</v>
      </c>
      <c r="N98" s="86"/>
      <c r="O98" s="86"/>
      <c r="P98" s="86"/>
      <c r="Q98" s="87"/>
      <c r="R98" s="88"/>
      <c r="S98" s="89"/>
      <c r="T98" s="90"/>
      <c r="U98" s="91"/>
      <c r="V98" s="91"/>
      <c r="X98"/>
      <c r="Y98"/>
      <c r="Z98"/>
    </row>
    <row r="99" spans="2:26" ht="14.25" customHeight="1">
      <c r="B99" s="68"/>
      <c r="D99" s="101" t="s">
        <v>203</v>
      </c>
      <c r="E99" s="101">
        <v>44561</v>
      </c>
      <c r="F99" s="101">
        <v>44995</v>
      </c>
      <c r="G99" s="87">
        <v>12068965.517241379</v>
      </c>
      <c r="H99" s="88"/>
      <c r="I99" s="104">
        <v>0.37919999999999998</v>
      </c>
      <c r="J99" s="177">
        <v>7523098.724610297</v>
      </c>
      <c r="K99" s="178">
        <f t="shared" si="1"/>
        <v>1579850.7321681622</v>
      </c>
      <c r="L99" s="178">
        <f t="shared" si="2"/>
        <v>21171914.97401984</v>
      </c>
      <c r="N99" s="86"/>
      <c r="O99" s="86"/>
      <c r="P99" s="86"/>
      <c r="Q99" s="87"/>
      <c r="R99" s="88"/>
      <c r="S99" s="89"/>
      <c r="T99" s="90"/>
      <c r="U99" s="91"/>
      <c r="V99" s="91"/>
      <c r="X99"/>
      <c r="Y99"/>
      <c r="Z99"/>
    </row>
    <row r="100" spans="2:26" ht="14.25" customHeight="1">
      <c r="B100" s="68"/>
      <c r="D100" s="101" t="s">
        <v>203</v>
      </c>
      <c r="E100" s="101">
        <v>44561</v>
      </c>
      <c r="F100" s="101">
        <v>45026</v>
      </c>
      <c r="G100" s="87">
        <v>12068965.517241379</v>
      </c>
      <c r="H100" s="88"/>
      <c r="I100" s="104">
        <v>0.37919999999999998</v>
      </c>
      <c r="J100" s="177">
        <v>7940451.5824279645</v>
      </c>
      <c r="K100" s="178">
        <f t="shared" si="1"/>
        <v>1667494.8323098724</v>
      </c>
      <c r="L100" s="178">
        <f t="shared" si="2"/>
        <v>21676911.931979217</v>
      </c>
      <c r="N100" s="86"/>
      <c r="O100" s="86"/>
      <c r="P100" s="86"/>
      <c r="Q100" s="87"/>
      <c r="R100" s="88"/>
      <c r="S100" s="89"/>
      <c r="T100" s="90"/>
      <c r="U100" s="91"/>
      <c r="V100" s="91"/>
      <c r="X100"/>
      <c r="Y100"/>
      <c r="Z100"/>
    </row>
    <row r="101" spans="2:26" ht="14.25" customHeight="1">
      <c r="B101" s="68"/>
      <c r="D101" s="101" t="s">
        <v>203</v>
      </c>
      <c r="E101" s="101">
        <v>44561</v>
      </c>
      <c r="F101" s="101">
        <v>45056</v>
      </c>
      <c r="G101" s="87">
        <v>12068965.517241379</v>
      </c>
      <c r="H101" s="88"/>
      <c r="I101" s="104">
        <v>0.37919999999999998</v>
      </c>
      <c r="J101" s="177">
        <v>7308153.046764289</v>
      </c>
      <c r="K101" s="178">
        <f t="shared" si="1"/>
        <v>1534712.1398205007</v>
      </c>
      <c r="L101" s="178">
        <f t="shared" si="2"/>
        <v>20911830.70382617</v>
      </c>
      <c r="N101" s="86"/>
      <c r="O101" s="86"/>
      <c r="P101" s="86"/>
      <c r="Q101" s="87"/>
      <c r="R101" s="88"/>
      <c r="S101" s="89"/>
      <c r="T101" s="90"/>
      <c r="U101" s="91"/>
      <c r="V101" s="91"/>
      <c r="X101"/>
      <c r="Y101"/>
      <c r="Z101"/>
    </row>
    <row r="102" spans="2:26" ht="14.25" customHeight="1">
      <c r="B102" s="68"/>
      <c r="D102" s="101" t="s">
        <v>203</v>
      </c>
      <c r="E102" s="101">
        <v>44561</v>
      </c>
      <c r="F102" s="101">
        <v>45087</v>
      </c>
      <c r="G102" s="87">
        <v>12068965.517241379</v>
      </c>
      <c r="H102" s="88"/>
      <c r="I102" s="104">
        <v>0.37919999999999998</v>
      </c>
      <c r="J102" s="177">
        <v>7163064.7142182328</v>
      </c>
      <c r="K102" s="178">
        <f t="shared" si="1"/>
        <v>1504243.5899858288</v>
      </c>
      <c r="L102" s="178">
        <f t="shared" si="2"/>
        <v>20736273.821445439</v>
      </c>
      <c r="N102" s="86"/>
      <c r="O102" s="86"/>
      <c r="P102" s="86"/>
      <c r="Q102" s="87"/>
      <c r="R102" s="88"/>
      <c r="S102" s="89"/>
      <c r="T102" s="90"/>
      <c r="U102" s="91"/>
      <c r="V102" s="91"/>
      <c r="X102"/>
      <c r="Y102"/>
      <c r="Z102"/>
    </row>
    <row r="103" spans="2:26" ht="14.25" customHeight="1">
      <c r="B103" s="68"/>
      <c r="D103" s="101" t="s">
        <v>203</v>
      </c>
      <c r="E103" s="101">
        <v>44561</v>
      </c>
      <c r="F103" s="101">
        <v>45117</v>
      </c>
      <c r="G103" s="87">
        <v>12068965.517241379</v>
      </c>
      <c r="H103" s="88"/>
      <c r="I103" s="104">
        <v>0.37919999999999998</v>
      </c>
      <c r="J103" s="177">
        <v>6555843.1743032597</v>
      </c>
      <c r="K103" s="178">
        <f t="shared" si="1"/>
        <v>1376727.0666036846</v>
      </c>
      <c r="L103" s="178">
        <f t="shared" si="2"/>
        <v>20001535.75814832</v>
      </c>
      <c r="N103" s="86"/>
      <c r="O103" s="86"/>
      <c r="P103" s="86"/>
      <c r="Q103" s="87"/>
      <c r="R103" s="88"/>
      <c r="S103" s="89"/>
      <c r="T103" s="90"/>
      <c r="U103" s="91"/>
      <c r="V103" s="91"/>
      <c r="X103"/>
      <c r="Y103"/>
      <c r="Z103"/>
    </row>
    <row r="104" spans="2:26" ht="14.25" customHeight="1">
      <c r="B104" s="68"/>
      <c r="D104" s="101" t="s">
        <v>203</v>
      </c>
      <c r="E104" s="101">
        <v>44561</v>
      </c>
      <c r="F104" s="101">
        <v>45148</v>
      </c>
      <c r="G104" s="87">
        <v>12068965.517241379</v>
      </c>
      <c r="H104" s="88"/>
      <c r="I104" s="104">
        <v>0.37919999999999998</v>
      </c>
      <c r="J104" s="177">
        <v>6385677.8460085029</v>
      </c>
      <c r="K104" s="178">
        <f t="shared" si="1"/>
        <v>1340992.3476617855</v>
      </c>
      <c r="L104" s="178">
        <f t="shared" si="2"/>
        <v>19795635.710911669</v>
      </c>
      <c r="N104" s="86"/>
      <c r="O104" s="86"/>
      <c r="P104" s="86"/>
      <c r="Q104" s="87"/>
      <c r="R104" s="88"/>
      <c r="S104" s="89"/>
      <c r="T104" s="90"/>
      <c r="U104" s="91"/>
      <c r="V104" s="91"/>
      <c r="X104"/>
      <c r="Y104"/>
      <c r="Z104"/>
    </row>
    <row r="105" spans="2:26" ht="14.25" customHeight="1">
      <c r="B105" s="68"/>
      <c r="D105" s="101" t="s">
        <v>203</v>
      </c>
      <c r="E105" s="101">
        <v>44561</v>
      </c>
      <c r="F105" s="101">
        <v>45179</v>
      </c>
      <c r="G105" s="87">
        <v>12068965.517241379</v>
      </c>
      <c r="H105" s="88"/>
      <c r="I105" s="104">
        <v>0.37919999999999998</v>
      </c>
      <c r="J105" s="177">
        <v>5996984.4119036375</v>
      </c>
      <c r="K105" s="178">
        <f t="shared" si="1"/>
        <v>1259366.7264997638</v>
      </c>
      <c r="L105" s="178">
        <f t="shared" si="2"/>
        <v>19325316.655644778</v>
      </c>
      <c r="N105" s="86"/>
      <c r="O105" s="86"/>
      <c r="P105" s="86"/>
      <c r="Q105" s="87"/>
      <c r="R105" s="88"/>
      <c r="S105" s="89"/>
      <c r="T105" s="90"/>
      <c r="U105" s="91"/>
      <c r="V105" s="91"/>
      <c r="X105"/>
      <c r="Y105"/>
      <c r="Z105"/>
    </row>
    <row r="106" spans="2:26" ht="14.25" customHeight="1">
      <c r="B106" s="68"/>
      <c r="D106" s="101" t="s">
        <v>203</v>
      </c>
      <c r="E106" s="101">
        <v>44561</v>
      </c>
      <c r="F106" s="101">
        <v>45209</v>
      </c>
      <c r="G106" s="87">
        <v>12068965.517241379</v>
      </c>
      <c r="H106" s="88"/>
      <c r="I106" s="104">
        <v>0.37919999999999998</v>
      </c>
      <c r="J106" s="177">
        <v>5427378.3656117143</v>
      </c>
      <c r="K106" s="178">
        <f t="shared" si="1"/>
        <v>1139749.4567784599</v>
      </c>
      <c r="L106" s="178">
        <f t="shared" si="2"/>
        <v>18636093.339631554</v>
      </c>
      <c r="N106" s="86"/>
      <c r="O106" s="86"/>
      <c r="P106" s="86"/>
      <c r="Q106" s="87"/>
      <c r="R106" s="88"/>
      <c r="S106" s="89"/>
      <c r="T106" s="90"/>
      <c r="U106" s="91"/>
      <c r="V106" s="91"/>
      <c r="X106"/>
      <c r="Y106"/>
      <c r="Z106"/>
    </row>
    <row r="107" spans="2:26" ht="14.25" customHeight="1">
      <c r="B107" s="68"/>
      <c r="D107" s="101" t="s">
        <v>203</v>
      </c>
      <c r="E107" s="101">
        <v>44561</v>
      </c>
      <c r="F107" s="101">
        <v>45240</v>
      </c>
      <c r="G107" s="87">
        <v>12068965.517241379</v>
      </c>
      <c r="H107" s="88"/>
      <c r="I107" s="104">
        <v>0.37919999999999998</v>
      </c>
      <c r="J107" s="177">
        <v>5219597.5436939066</v>
      </c>
      <c r="K107" s="178">
        <f t="shared" si="1"/>
        <v>1096115.4841757203</v>
      </c>
      <c r="L107" s="178">
        <f t="shared" si="2"/>
        <v>18384678.545111004</v>
      </c>
      <c r="N107" s="86"/>
      <c r="O107" s="86"/>
      <c r="P107" s="86"/>
      <c r="Q107" s="87"/>
      <c r="R107" s="88"/>
      <c r="S107" s="89"/>
      <c r="T107" s="90"/>
      <c r="U107" s="91"/>
      <c r="V107" s="91"/>
      <c r="X107"/>
      <c r="Y107"/>
      <c r="Z107"/>
    </row>
    <row r="108" spans="2:26" ht="14.25" customHeight="1">
      <c r="B108" s="68"/>
      <c r="D108" s="101" t="s">
        <v>203</v>
      </c>
      <c r="E108" s="101">
        <v>44561</v>
      </c>
      <c r="F108" s="101">
        <v>45270</v>
      </c>
      <c r="G108" s="87">
        <v>150000000</v>
      </c>
      <c r="H108" s="88"/>
      <c r="I108" s="104">
        <v>0.37919999999999998</v>
      </c>
      <c r="J108" s="177">
        <v>4675068.493150685</v>
      </c>
      <c r="K108" s="178">
        <f t="shared" si="1"/>
        <v>981764.38356164377</v>
      </c>
      <c r="L108" s="178">
        <f t="shared" si="2"/>
        <v>155656832.87671232</v>
      </c>
      <c r="N108" s="86"/>
      <c r="O108" s="86"/>
      <c r="P108" s="86"/>
      <c r="Q108" s="87"/>
      <c r="R108" s="88"/>
      <c r="S108" s="89"/>
      <c r="T108" s="90"/>
      <c r="U108" s="91"/>
      <c r="V108" s="91"/>
      <c r="X108"/>
      <c r="Y108"/>
      <c r="Z108"/>
    </row>
    <row r="109" spans="2:26" ht="14.25" customHeight="1">
      <c r="B109" s="68"/>
      <c r="D109" s="101" t="s">
        <v>204</v>
      </c>
      <c r="E109" s="101">
        <v>44561</v>
      </c>
      <c r="F109" s="101">
        <v>44571</v>
      </c>
      <c r="G109" s="87">
        <v>36206896.551724136</v>
      </c>
      <c r="H109" s="88"/>
      <c r="I109" s="104">
        <v>0.37919999999999998</v>
      </c>
      <c r="J109" s="177">
        <v>39979896.079357594</v>
      </c>
      <c r="K109" s="178">
        <f t="shared" si="1"/>
        <v>8395778.1766650937</v>
      </c>
      <c r="L109" s="178">
        <f t="shared" si="2"/>
        <v>84582570.807746828</v>
      </c>
      <c r="N109" s="86"/>
      <c r="O109" s="86"/>
      <c r="P109" s="86"/>
      <c r="Q109" s="87"/>
      <c r="R109" s="88"/>
      <c r="S109" s="89"/>
      <c r="T109" s="90"/>
      <c r="U109" s="91"/>
      <c r="V109" s="91"/>
      <c r="X109"/>
      <c r="Y109"/>
      <c r="Z109"/>
    </row>
    <row r="110" spans="2:26" ht="14.25" customHeight="1">
      <c r="B110" s="68"/>
      <c r="D110" s="101" t="s">
        <v>204</v>
      </c>
      <c r="E110" s="101">
        <v>44561</v>
      </c>
      <c r="F110" s="101">
        <v>44602</v>
      </c>
      <c r="G110" s="87">
        <v>36206896.551724136</v>
      </c>
      <c r="H110" s="88"/>
      <c r="I110" s="104">
        <v>0.37919999999999998</v>
      </c>
      <c r="J110" s="177">
        <v>40146478.979688242</v>
      </c>
      <c r="K110" s="178">
        <f t="shared" si="1"/>
        <v>8430760.5857345313</v>
      </c>
      <c r="L110" s="178">
        <f t="shared" si="2"/>
        <v>84784136.117146909</v>
      </c>
      <c r="N110" s="86"/>
      <c r="O110" s="86"/>
      <c r="P110" s="86"/>
      <c r="Q110" s="87"/>
      <c r="R110" s="88"/>
      <c r="S110" s="89"/>
      <c r="T110" s="90"/>
      <c r="U110" s="91"/>
      <c r="V110" s="91"/>
      <c r="X110"/>
      <c r="Y110"/>
      <c r="Z110"/>
    </row>
    <row r="111" spans="2:26" ht="14.25" customHeight="1">
      <c r="B111" s="68"/>
      <c r="D111" s="101" t="s">
        <v>204</v>
      </c>
      <c r="E111" s="101">
        <v>44561</v>
      </c>
      <c r="F111" s="101">
        <v>44630</v>
      </c>
      <c r="G111" s="87">
        <v>36206896.551724136</v>
      </c>
      <c r="H111" s="88"/>
      <c r="I111" s="104">
        <v>0.37919999999999998</v>
      </c>
      <c r="J111" s="177">
        <v>35208102.031176202</v>
      </c>
      <c r="K111" s="178">
        <f t="shared" si="1"/>
        <v>7393701.426547002</v>
      </c>
      <c r="L111" s="178">
        <f t="shared" si="2"/>
        <v>78808700.009447351</v>
      </c>
      <c r="N111" s="86"/>
      <c r="O111" s="86"/>
      <c r="P111" s="86"/>
      <c r="Q111" s="87"/>
      <c r="R111" s="88"/>
      <c r="S111" s="89"/>
      <c r="T111" s="90"/>
      <c r="U111" s="91"/>
      <c r="V111" s="91"/>
      <c r="X111"/>
      <c r="Y111"/>
      <c r="Z111"/>
    </row>
    <row r="112" spans="2:26" ht="14.25" customHeight="1">
      <c r="B112" s="68"/>
      <c r="D112" s="101" t="s">
        <v>204</v>
      </c>
      <c r="E112" s="101">
        <v>44561</v>
      </c>
      <c r="F112" s="101">
        <v>44661</v>
      </c>
      <c r="G112" s="87">
        <v>36206896.551724136</v>
      </c>
      <c r="H112" s="88"/>
      <c r="I112" s="104">
        <v>0.37919999999999998</v>
      </c>
      <c r="J112" s="177">
        <v>37814318.375059046</v>
      </c>
      <c r="K112" s="178">
        <f t="shared" si="1"/>
        <v>7941006.8587623993</v>
      </c>
      <c r="L112" s="178">
        <f t="shared" si="2"/>
        <v>81962221.785545573</v>
      </c>
      <c r="N112" s="86"/>
      <c r="O112" s="86"/>
      <c r="P112" s="86"/>
      <c r="Q112" s="87"/>
      <c r="R112" s="88"/>
      <c r="S112" s="89"/>
      <c r="T112" s="90"/>
      <c r="U112" s="91"/>
      <c r="V112" s="91"/>
      <c r="X112"/>
      <c r="Y112"/>
      <c r="Z112"/>
    </row>
    <row r="113" spans="2:26" ht="14.25" customHeight="1">
      <c r="B113" s="68"/>
      <c r="D113" s="101" t="s">
        <v>204</v>
      </c>
      <c r="E113" s="101">
        <v>44561</v>
      </c>
      <c r="F113" s="101">
        <v>44691</v>
      </c>
      <c r="G113" s="87">
        <v>36206896.551724136</v>
      </c>
      <c r="H113" s="88"/>
      <c r="I113" s="104">
        <v>0.37919999999999998</v>
      </c>
      <c r="J113" s="177">
        <v>35466036.844591409</v>
      </c>
      <c r="K113" s="178">
        <f t="shared" si="1"/>
        <v>7447867.7373641953</v>
      </c>
      <c r="L113" s="178">
        <f t="shared" si="2"/>
        <v>79120801.133679748</v>
      </c>
      <c r="N113" s="86"/>
      <c r="O113" s="86"/>
      <c r="P113" s="86"/>
      <c r="Q113" s="87"/>
      <c r="R113" s="88"/>
      <c r="S113" s="89"/>
      <c r="T113" s="90"/>
      <c r="U113" s="91"/>
      <c r="V113" s="91"/>
      <c r="X113"/>
      <c r="Y113"/>
      <c r="Z113"/>
    </row>
    <row r="114" spans="2:26" ht="14.25" customHeight="1">
      <c r="B114" s="68"/>
      <c r="D114" s="101" t="s">
        <v>204</v>
      </c>
      <c r="E114" s="101">
        <v>44561</v>
      </c>
      <c r="F114" s="101">
        <v>44722</v>
      </c>
      <c r="G114" s="87">
        <v>36206896.551724136</v>
      </c>
      <c r="H114" s="88"/>
      <c r="I114" s="104">
        <v>0.37919999999999998</v>
      </c>
      <c r="J114" s="177">
        <v>35482157.77042985</v>
      </c>
      <c r="K114" s="178">
        <f t="shared" si="1"/>
        <v>7451253.1317902682</v>
      </c>
      <c r="L114" s="178">
        <f t="shared" si="2"/>
        <v>79140307.453944251</v>
      </c>
      <c r="N114" s="86"/>
      <c r="O114" s="86"/>
      <c r="P114" s="86"/>
      <c r="Q114" s="87"/>
      <c r="R114" s="88"/>
      <c r="S114" s="89"/>
      <c r="T114" s="90"/>
      <c r="U114" s="91"/>
      <c r="V114" s="91"/>
      <c r="X114"/>
      <c r="Y114"/>
      <c r="Z114"/>
    </row>
    <row r="115" spans="2:26" ht="14.25" customHeight="1">
      <c r="B115" s="68"/>
      <c r="D115" s="101" t="s">
        <v>204</v>
      </c>
      <c r="E115" s="101">
        <v>44561</v>
      </c>
      <c r="F115" s="101">
        <v>44752</v>
      </c>
      <c r="G115" s="87">
        <v>36206896.551724136</v>
      </c>
      <c r="H115" s="88"/>
      <c r="I115" s="104">
        <v>0.37919999999999998</v>
      </c>
      <c r="J115" s="177">
        <v>33209107.227208313</v>
      </c>
      <c r="K115" s="178">
        <f t="shared" si="1"/>
        <v>6973912.5177137451</v>
      </c>
      <c r="L115" s="178">
        <f t="shared" si="2"/>
        <v>76389916.296646193</v>
      </c>
      <c r="N115" s="86"/>
      <c r="O115" s="86"/>
      <c r="P115" s="86"/>
      <c r="Q115" s="87"/>
      <c r="R115" s="88"/>
      <c r="S115" s="89"/>
      <c r="T115" s="90"/>
      <c r="U115" s="91"/>
      <c r="V115" s="91"/>
      <c r="X115"/>
      <c r="Y115"/>
      <c r="Z115"/>
    </row>
    <row r="116" spans="2:26" ht="14.25" customHeight="1">
      <c r="B116" s="68"/>
      <c r="D116" s="101" t="s">
        <v>204</v>
      </c>
      <c r="E116" s="101">
        <v>44561</v>
      </c>
      <c r="F116" s="101">
        <v>44783</v>
      </c>
      <c r="G116" s="87">
        <v>36206896.551724136</v>
      </c>
      <c r="H116" s="88"/>
      <c r="I116" s="104">
        <v>0.37919999999999998</v>
      </c>
      <c r="J116" s="177">
        <v>33149997.165800657</v>
      </c>
      <c r="K116" s="178">
        <f t="shared" si="1"/>
        <v>6961499.4048181381</v>
      </c>
      <c r="L116" s="178">
        <f t="shared" si="2"/>
        <v>76318393.122342929</v>
      </c>
      <c r="N116" s="86"/>
      <c r="O116" s="86"/>
      <c r="P116" s="86"/>
      <c r="Q116" s="87"/>
      <c r="R116" s="88"/>
      <c r="S116" s="89"/>
      <c r="T116" s="90"/>
      <c r="U116" s="91"/>
      <c r="V116" s="91"/>
      <c r="X116"/>
      <c r="Y116"/>
      <c r="Z116"/>
    </row>
    <row r="117" spans="2:26" ht="14.25" customHeight="1">
      <c r="B117" s="68"/>
      <c r="D117" s="101" t="s">
        <v>204</v>
      </c>
      <c r="E117" s="101">
        <v>44561</v>
      </c>
      <c r="F117" s="101">
        <v>44814</v>
      </c>
      <c r="G117" s="87">
        <v>36206896.551724136</v>
      </c>
      <c r="H117" s="88"/>
      <c r="I117" s="104">
        <v>0.37919999999999998</v>
      </c>
      <c r="J117" s="177">
        <v>31983916.863486063</v>
      </c>
      <c r="K117" s="178">
        <f t="shared" si="1"/>
        <v>6716622.5413320726</v>
      </c>
      <c r="L117" s="178">
        <f t="shared" si="2"/>
        <v>74907435.956542268</v>
      </c>
      <c r="N117" s="86"/>
      <c r="O117" s="86"/>
      <c r="P117" s="86"/>
      <c r="Q117" s="87"/>
      <c r="R117" s="88"/>
      <c r="S117" s="89"/>
      <c r="T117" s="90"/>
      <c r="U117" s="91"/>
      <c r="V117" s="91"/>
      <c r="X117"/>
      <c r="Y117"/>
      <c r="Z117"/>
    </row>
    <row r="118" spans="2:26" ht="14.25" customHeight="1">
      <c r="B118" s="68"/>
      <c r="D118" s="101" t="s">
        <v>204</v>
      </c>
      <c r="E118" s="101">
        <v>44561</v>
      </c>
      <c r="F118" s="101">
        <v>44844</v>
      </c>
      <c r="G118" s="87">
        <v>36206896.551724136</v>
      </c>
      <c r="H118" s="88"/>
      <c r="I118" s="104">
        <v>0.37919999999999998</v>
      </c>
      <c r="J118" s="177">
        <v>29823712.801133677</v>
      </c>
      <c r="K118" s="178">
        <f t="shared" si="1"/>
        <v>6262979.6882380722</v>
      </c>
      <c r="L118" s="178">
        <f t="shared" si="2"/>
        <v>72293589.041095883</v>
      </c>
      <c r="N118" s="86"/>
      <c r="O118" s="86"/>
      <c r="P118" s="86"/>
      <c r="Q118" s="87"/>
      <c r="R118" s="88"/>
      <c r="S118" s="89"/>
      <c r="T118" s="90"/>
      <c r="U118" s="91"/>
      <c r="V118" s="91"/>
      <c r="X118"/>
      <c r="Y118"/>
      <c r="Z118"/>
    </row>
    <row r="119" spans="2:26" ht="14.25" customHeight="1">
      <c r="B119" s="68"/>
      <c r="D119" s="101" t="s">
        <v>204</v>
      </c>
      <c r="E119" s="101">
        <v>44561</v>
      </c>
      <c r="F119" s="101">
        <v>44875</v>
      </c>
      <c r="G119" s="87">
        <v>36206896.551724136</v>
      </c>
      <c r="H119" s="88"/>
      <c r="I119" s="104">
        <v>0.37919999999999998</v>
      </c>
      <c r="J119" s="177">
        <v>29651756.258856874</v>
      </c>
      <c r="K119" s="178">
        <f t="shared" si="1"/>
        <v>6226868.8143599434</v>
      </c>
      <c r="L119" s="178">
        <f t="shared" si="2"/>
        <v>72085521.624940962</v>
      </c>
      <c r="N119" s="86"/>
      <c r="O119" s="86"/>
      <c r="P119" s="86"/>
      <c r="Q119" s="87"/>
      <c r="R119" s="88"/>
      <c r="S119" s="89"/>
      <c r="T119" s="90"/>
      <c r="U119" s="91"/>
      <c r="V119" s="91"/>
      <c r="X119"/>
      <c r="Y119"/>
      <c r="Z119"/>
    </row>
    <row r="120" spans="2:26" ht="14.25" customHeight="1">
      <c r="B120" s="68"/>
      <c r="D120" s="101" t="s">
        <v>204</v>
      </c>
      <c r="E120" s="101">
        <v>44561</v>
      </c>
      <c r="F120" s="101">
        <v>44905</v>
      </c>
      <c r="G120" s="87">
        <v>36206896.551724136</v>
      </c>
      <c r="H120" s="88"/>
      <c r="I120" s="104">
        <v>0.37919999999999998</v>
      </c>
      <c r="J120" s="177">
        <v>27566783.183750585</v>
      </c>
      <c r="K120" s="178">
        <f t="shared" ref="K120:K183" si="3">21%*J120</f>
        <v>5789024.468587623</v>
      </c>
      <c r="L120" s="178">
        <f t="shared" ref="L120:L183" si="4">G120+J120+K120</f>
        <v>69562704.204062343</v>
      </c>
      <c r="N120" s="86"/>
      <c r="O120" s="86"/>
      <c r="P120" s="86"/>
      <c r="Q120" s="87"/>
      <c r="R120" s="88"/>
      <c r="S120" s="89"/>
      <c r="T120" s="90"/>
      <c r="U120" s="91"/>
      <c r="V120" s="91"/>
      <c r="X120"/>
      <c r="Y120"/>
      <c r="Z120"/>
    </row>
    <row r="121" spans="2:26" ht="14.25" customHeight="1">
      <c r="B121" s="68"/>
      <c r="D121" s="101" t="s">
        <v>204</v>
      </c>
      <c r="E121" s="101">
        <v>44561</v>
      </c>
      <c r="F121" s="101">
        <v>44936</v>
      </c>
      <c r="G121" s="87">
        <v>36206896.551724136</v>
      </c>
      <c r="H121" s="88"/>
      <c r="I121" s="104">
        <v>0.37919999999999998</v>
      </c>
      <c r="J121" s="177">
        <v>27319595.654227678</v>
      </c>
      <c r="K121" s="178">
        <f t="shared" si="3"/>
        <v>5737115.0873878123</v>
      </c>
      <c r="L121" s="178">
        <f t="shared" si="4"/>
        <v>69263607.293339625</v>
      </c>
      <c r="N121" s="86"/>
      <c r="O121" s="86"/>
      <c r="P121" s="86"/>
      <c r="Q121" s="87"/>
      <c r="R121" s="88"/>
      <c r="S121" s="89"/>
      <c r="T121" s="90"/>
      <c r="U121" s="91"/>
      <c r="V121" s="91"/>
      <c r="X121"/>
      <c r="Y121"/>
      <c r="Z121"/>
    </row>
    <row r="122" spans="2:26" ht="14.25" customHeight="1">
      <c r="B122" s="68"/>
      <c r="D122" s="101" t="s">
        <v>204</v>
      </c>
      <c r="E122" s="101">
        <v>44561</v>
      </c>
      <c r="F122" s="101">
        <v>44967</v>
      </c>
      <c r="G122" s="87">
        <v>36206896.551724136</v>
      </c>
      <c r="H122" s="88"/>
      <c r="I122" s="104">
        <v>0.37919999999999998</v>
      </c>
      <c r="J122" s="177">
        <v>26153515.35191308</v>
      </c>
      <c r="K122" s="178">
        <f t="shared" si="3"/>
        <v>5492238.2239017468</v>
      </c>
      <c r="L122" s="178">
        <f t="shared" si="4"/>
        <v>67852650.127538964</v>
      </c>
      <c r="N122" s="86"/>
      <c r="O122" s="86"/>
      <c r="P122" s="86"/>
      <c r="Q122" s="87"/>
      <c r="R122" s="88"/>
      <c r="S122" s="89"/>
      <c r="T122" s="90"/>
      <c r="U122" s="91"/>
      <c r="V122" s="91"/>
      <c r="X122"/>
      <c r="Y122"/>
      <c r="Z122"/>
    </row>
    <row r="123" spans="2:26" ht="14.25" customHeight="1">
      <c r="B123" s="68"/>
      <c r="D123" s="101" t="s">
        <v>204</v>
      </c>
      <c r="E123" s="101">
        <v>44561</v>
      </c>
      <c r="F123" s="101">
        <v>44995</v>
      </c>
      <c r="G123" s="87">
        <v>36206896.551724136</v>
      </c>
      <c r="H123" s="88"/>
      <c r="I123" s="104">
        <v>0.37919999999999998</v>
      </c>
      <c r="J123" s="177">
        <v>22569296.173830893</v>
      </c>
      <c r="K123" s="178">
        <f t="shared" si="3"/>
        <v>4739552.1965044877</v>
      </c>
      <c r="L123" s="178">
        <f t="shared" si="4"/>
        <v>63515744.922059521</v>
      </c>
      <c r="N123" s="86"/>
      <c r="O123" s="86"/>
      <c r="P123" s="86"/>
      <c r="Q123" s="87"/>
      <c r="R123" s="88"/>
      <c r="S123" s="89"/>
      <c r="T123" s="90"/>
      <c r="U123" s="91"/>
      <c r="V123" s="91"/>
      <c r="X123"/>
      <c r="Y123"/>
      <c r="Z123"/>
    </row>
    <row r="124" spans="2:26" ht="14.25" customHeight="1">
      <c r="B124" s="68"/>
      <c r="D124" s="101" t="s">
        <v>204</v>
      </c>
      <c r="E124" s="101">
        <v>44561</v>
      </c>
      <c r="F124" s="101">
        <v>45026</v>
      </c>
      <c r="G124" s="87">
        <v>36206896.551724136</v>
      </c>
      <c r="H124" s="88"/>
      <c r="I124" s="104">
        <v>0.37919999999999998</v>
      </c>
      <c r="J124" s="177">
        <v>23821354.747283887</v>
      </c>
      <c r="K124" s="178">
        <f t="shared" si="3"/>
        <v>5002484.4969296157</v>
      </c>
      <c r="L124" s="178">
        <f t="shared" si="4"/>
        <v>65030735.795937642</v>
      </c>
      <c r="N124" s="86"/>
      <c r="O124" s="86"/>
      <c r="P124" s="86"/>
      <c r="Q124" s="87"/>
      <c r="R124" s="88"/>
      <c r="S124" s="89"/>
      <c r="T124" s="90"/>
      <c r="U124" s="91"/>
      <c r="V124" s="91"/>
      <c r="X124"/>
      <c r="Y124"/>
      <c r="Z124"/>
    </row>
    <row r="125" spans="2:26" ht="14.25" customHeight="1">
      <c r="B125" s="68"/>
      <c r="D125" s="101" t="s">
        <v>204</v>
      </c>
      <c r="E125" s="101">
        <v>44561</v>
      </c>
      <c r="F125" s="101">
        <v>45056</v>
      </c>
      <c r="G125" s="87">
        <v>36206896.551724136</v>
      </c>
      <c r="H125" s="88"/>
      <c r="I125" s="104">
        <v>0.37919999999999998</v>
      </c>
      <c r="J125" s="177">
        <v>21924459.140292864</v>
      </c>
      <c r="K125" s="178">
        <f t="shared" si="3"/>
        <v>4604136.4194615018</v>
      </c>
      <c r="L125" s="178">
        <f t="shared" si="4"/>
        <v>62735492.111478508</v>
      </c>
      <c r="N125" s="86"/>
      <c r="O125" s="86"/>
      <c r="P125" s="86"/>
      <c r="Q125" s="87"/>
      <c r="R125" s="88"/>
      <c r="S125" s="89"/>
      <c r="T125" s="90"/>
      <c r="U125" s="91"/>
      <c r="V125" s="91"/>
      <c r="X125"/>
      <c r="Y125"/>
      <c r="Z125"/>
    </row>
    <row r="126" spans="2:26" ht="14.25" customHeight="1">
      <c r="B126" s="68"/>
      <c r="D126" s="101" t="s">
        <v>204</v>
      </c>
      <c r="E126" s="101">
        <v>44561</v>
      </c>
      <c r="F126" s="101">
        <v>45087</v>
      </c>
      <c r="G126" s="87">
        <v>36206896.551724136</v>
      </c>
      <c r="H126" s="88"/>
      <c r="I126" s="104">
        <v>0.37919999999999998</v>
      </c>
      <c r="J126" s="177">
        <v>21489194.142654698</v>
      </c>
      <c r="K126" s="178">
        <f t="shared" si="3"/>
        <v>4512730.7699574865</v>
      </c>
      <c r="L126" s="178">
        <f t="shared" si="4"/>
        <v>62208821.464336321</v>
      </c>
      <c r="N126" s="86"/>
      <c r="O126" s="86"/>
      <c r="P126" s="86"/>
      <c r="Q126" s="87"/>
      <c r="R126" s="88"/>
      <c r="S126" s="89"/>
      <c r="T126" s="90"/>
      <c r="U126" s="91"/>
      <c r="V126" s="91"/>
      <c r="X126"/>
      <c r="Y126"/>
      <c r="Z126"/>
    </row>
    <row r="127" spans="2:26" ht="14.25" customHeight="1">
      <c r="B127" s="68"/>
      <c r="D127" s="101" t="s">
        <v>204</v>
      </c>
      <c r="E127" s="101">
        <v>44561</v>
      </c>
      <c r="F127" s="101">
        <v>45117</v>
      </c>
      <c r="G127" s="87">
        <v>36206896.551724136</v>
      </c>
      <c r="H127" s="88"/>
      <c r="I127" s="104">
        <v>0.37919999999999998</v>
      </c>
      <c r="J127" s="177">
        <v>19667529.522909779</v>
      </c>
      <c r="K127" s="178">
        <f t="shared" si="3"/>
        <v>4130181.1998110535</v>
      </c>
      <c r="L127" s="178">
        <f t="shared" si="4"/>
        <v>60004607.274444968</v>
      </c>
      <c r="N127" s="86"/>
      <c r="O127" s="86"/>
      <c r="P127" s="86"/>
      <c r="Q127" s="87"/>
      <c r="R127" s="88"/>
      <c r="S127" s="89"/>
      <c r="T127" s="90"/>
      <c r="U127" s="91"/>
      <c r="V127" s="91"/>
      <c r="X127"/>
      <c r="Y127"/>
      <c r="Z127"/>
    </row>
    <row r="128" spans="2:26" ht="14.25" customHeight="1">
      <c r="B128" s="68"/>
      <c r="D128" s="101" t="s">
        <v>204</v>
      </c>
      <c r="E128" s="101">
        <v>44561</v>
      </c>
      <c r="F128" s="101">
        <v>45148</v>
      </c>
      <c r="G128" s="87">
        <v>36206896.551724136</v>
      </c>
      <c r="H128" s="88"/>
      <c r="I128" s="104">
        <v>0.37919999999999998</v>
      </c>
      <c r="J128" s="177">
        <v>19157033.538025506</v>
      </c>
      <c r="K128" s="178">
        <f t="shared" si="3"/>
        <v>4022977.0429853559</v>
      </c>
      <c r="L128" s="178">
        <f t="shared" si="4"/>
        <v>59386907.132734999</v>
      </c>
      <c r="N128" s="86"/>
      <c r="O128" s="86"/>
      <c r="P128" s="86"/>
      <c r="Q128" s="87"/>
      <c r="R128" s="88"/>
      <c r="S128" s="89"/>
      <c r="T128" s="90"/>
      <c r="U128" s="91"/>
      <c r="V128" s="91"/>
      <c r="X128"/>
      <c r="Y128"/>
      <c r="Z128"/>
    </row>
    <row r="129" spans="2:26" ht="14.25" customHeight="1">
      <c r="B129" s="68"/>
      <c r="D129" s="101" t="s">
        <v>204</v>
      </c>
      <c r="E129" s="101">
        <v>44561</v>
      </c>
      <c r="F129" s="101">
        <v>45179</v>
      </c>
      <c r="G129" s="87">
        <v>36206896.551724136</v>
      </c>
      <c r="H129" s="88"/>
      <c r="I129" s="104">
        <v>0.37919999999999998</v>
      </c>
      <c r="J129" s="177">
        <v>17990953.235710911</v>
      </c>
      <c r="K129" s="178">
        <f t="shared" si="3"/>
        <v>3778100.1794992913</v>
      </c>
      <c r="L129" s="178">
        <f t="shared" si="4"/>
        <v>57975949.966934338</v>
      </c>
      <c r="N129" s="86"/>
      <c r="O129" s="86"/>
      <c r="P129" s="86"/>
      <c r="Q129" s="87"/>
      <c r="R129" s="88"/>
      <c r="S129" s="89"/>
      <c r="T129" s="90"/>
      <c r="U129" s="91"/>
      <c r="V129" s="91"/>
      <c r="X129"/>
      <c r="Y129"/>
      <c r="Z129"/>
    </row>
    <row r="130" spans="2:26" ht="14.25" customHeight="1">
      <c r="B130" s="68"/>
      <c r="D130" s="101" t="s">
        <v>204</v>
      </c>
      <c r="E130" s="101">
        <v>44561</v>
      </c>
      <c r="F130" s="101">
        <v>45209</v>
      </c>
      <c r="G130" s="87">
        <v>36206896.551724136</v>
      </c>
      <c r="H130" s="88"/>
      <c r="I130" s="104">
        <v>0.37919999999999998</v>
      </c>
      <c r="J130" s="177">
        <v>16282135.096835142</v>
      </c>
      <c r="K130" s="178">
        <f t="shared" si="3"/>
        <v>3419248.3703353796</v>
      </c>
      <c r="L130" s="178">
        <f t="shared" si="4"/>
        <v>55908280.018894657</v>
      </c>
      <c r="N130" s="86"/>
      <c r="O130" s="86"/>
      <c r="P130" s="86"/>
      <c r="Q130" s="87"/>
      <c r="R130" s="88"/>
      <c r="S130" s="89"/>
      <c r="T130" s="90"/>
      <c r="U130" s="91"/>
      <c r="V130" s="91"/>
      <c r="X130"/>
      <c r="Y130"/>
      <c r="Z130"/>
    </row>
    <row r="131" spans="2:26" ht="14.25" customHeight="1">
      <c r="B131" s="68"/>
      <c r="D131" s="101" t="s">
        <v>204</v>
      </c>
      <c r="E131" s="101">
        <v>44561</v>
      </c>
      <c r="F131" s="101">
        <v>45240</v>
      </c>
      <c r="G131" s="87">
        <v>36206896.551724136</v>
      </c>
      <c r="H131" s="88"/>
      <c r="I131" s="104">
        <v>0.37919999999999998</v>
      </c>
      <c r="J131" s="177">
        <v>15658792.631081719</v>
      </c>
      <c r="K131" s="178">
        <f t="shared" si="3"/>
        <v>3288346.4525271608</v>
      </c>
      <c r="L131" s="178">
        <f t="shared" si="4"/>
        <v>55154035.635333009</v>
      </c>
      <c r="N131" s="86"/>
      <c r="O131" s="86"/>
      <c r="P131" s="86"/>
      <c r="Q131" s="87"/>
      <c r="R131" s="88"/>
      <c r="S131" s="89"/>
      <c r="T131" s="90"/>
      <c r="U131" s="91"/>
      <c r="V131" s="91"/>
      <c r="X131"/>
      <c r="Y131"/>
      <c r="Z131"/>
    </row>
    <row r="132" spans="2:26" ht="14.25" customHeight="1">
      <c r="B132" s="68"/>
      <c r="D132" s="101" t="s">
        <v>204</v>
      </c>
      <c r="E132" s="101">
        <v>44561</v>
      </c>
      <c r="F132" s="101">
        <v>45270</v>
      </c>
      <c r="G132" s="87">
        <v>450000000</v>
      </c>
      <c r="H132" s="88"/>
      <c r="I132" s="104">
        <v>0.37919999999999998</v>
      </c>
      <c r="J132" s="177">
        <v>14025205.479452055</v>
      </c>
      <c r="K132" s="178">
        <f t="shared" si="3"/>
        <v>2945293.1506849313</v>
      </c>
      <c r="L132" s="178">
        <f t="shared" si="4"/>
        <v>466970498.63013703</v>
      </c>
      <c r="N132" s="86"/>
      <c r="O132" s="86"/>
      <c r="P132" s="86"/>
      <c r="Q132" s="87"/>
      <c r="R132" s="88"/>
      <c r="S132" s="89"/>
      <c r="T132" s="90"/>
      <c r="U132" s="91"/>
      <c r="V132" s="91"/>
      <c r="X132"/>
      <c r="Y132"/>
      <c r="Z132"/>
    </row>
    <row r="133" spans="2:26" ht="14.25" customHeight="1">
      <c r="B133" s="68"/>
      <c r="D133" s="101" t="s">
        <v>205</v>
      </c>
      <c r="E133" s="101">
        <v>44561</v>
      </c>
      <c r="F133" s="101">
        <v>44571</v>
      </c>
      <c r="G133" s="87">
        <v>106310760.45113026</v>
      </c>
      <c r="H133" s="88"/>
      <c r="I133" s="104">
        <v>0.37919999999999998</v>
      </c>
      <c r="J133" s="177">
        <v>30950105.875788186</v>
      </c>
      <c r="K133" s="178">
        <f t="shared" si="3"/>
        <v>6499522.233915519</v>
      </c>
      <c r="L133" s="178">
        <f t="shared" si="4"/>
        <v>143760388.56083396</v>
      </c>
      <c r="N133" s="86"/>
      <c r="O133" s="86"/>
      <c r="P133" s="86"/>
      <c r="Q133" s="87"/>
      <c r="R133" s="88"/>
      <c r="S133" s="89"/>
      <c r="T133" s="90"/>
      <c r="U133" s="91"/>
      <c r="V133" s="91"/>
      <c r="X133"/>
      <c r="Y133"/>
      <c r="Z133"/>
    </row>
    <row r="134" spans="2:26" ht="14.25" customHeight="1">
      <c r="B134" s="68"/>
      <c r="D134" s="101" t="s">
        <v>205</v>
      </c>
      <c r="E134" s="101">
        <v>44561</v>
      </c>
      <c r="F134" s="101">
        <v>44602</v>
      </c>
      <c r="G134" s="87">
        <v>106310760.45113026</v>
      </c>
      <c r="H134" s="88"/>
      <c r="I134" s="104">
        <v>0.37919999999999998</v>
      </c>
      <c r="J134" s="177">
        <v>28557928.807935115</v>
      </c>
      <c r="K134" s="178">
        <f t="shared" si="3"/>
        <v>5997165.049666374</v>
      </c>
      <c r="L134" s="178">
        <f t="shared" si="4"/>
        <v>140865854.30873173</v>
      </c>
      <c r="N134" s="86"/>
      <c r="O134" s="86"/>
      <c r="P134" s="86"/>
      <c r="Q134" s="87"/>
      <c r="R134" s="88"/>
      <c r="S134" s="89"/>
      <c r="T134" s="90"/>
      <c r="U134" s="91"/>
      <c r="V134" s="91"/>
      <c r="X134"/>
      <c r="Y134"/>
      <c r="Z134"/>
    </row>
    <row r="135" spans="2:26" ht="14.25" customHeight="1">
      <c r="B135" s="68"/>
      <c r="D135" s="101" t="s">
        <v>205</v>
      </c>
      <c r="E135" s="101">
        <v>44561</v>
      </c>
      <c r="F135" s="101">
        <v>44630</v>
      </c>
      <c r="G135" s="87">
        <v>106310760.45113026</v>
      </c>
      <c r="H135" s="88"/>
      <c r="I135" s="104">
        <v>0.37919999999999998</v>
      </c>
      <c r="J135" s="177">
        <v>22701751.072200917</v>
      </c>
      <c r="K135" s="178">
        <f t="shared" si="3"/>
        <v>4767367.7251621922</v>
      </c>
      <c r="L135" s="178">
        <f t="shared" si="4"/>
        <v>133779879.24849336</v>
      </c>
      <c r="N135" s="86"/>
      <c r="O135" s="86"/>
      <c r="P135" s="86"/>
      <c r="Q135" s="87"/>
      <c r="R135" s="88"/>
      <c r="S135" s="89"/>
      <c r="T135" s="90"/>
      <c r="U135" s="91"/>
      <c r="V135" s="91"/>
      <c r="X135"/>
      <c r="Y135"/>
      <c r="Z135"/>
    </row>
    <row r="136" spans="2:26" ht="14.25" customHeight="1">
      <c r="B136" s="68"/>
      <c r="D136" s="101" t="s">
        <v>205</v>
      </c>
      <c r="E136" s="101">
        <v>44561</v>
      </c>
      <c r="F136" s="101">
        <v>44661</v>
      </c>
      <c r="G136" s="87">
        <v>106310760.45113026</v>
      </c>
      <c r="H136" s="88"/>
      <c r="I136" s="104">
        <v>0.37919999999999998</v>
      </c>
      <c r="J136" s="177">
        <v>21710234.280509766</v>
      </c>
      <c r="K136" s="178">
        <f t="shared" si="3"/>
        <v>4559149.1989070503</v>
      </c>
      <c r="L136" s="178">
        <f t="shared" si="4"/>
        <v>132580143.93054707</v>
      </c>
      <c r="N136" s="86"/>
      <c r="O136" s="86"/>
      <c r="P136" s="86"/>
      <c r="Q136" s="87"/>
      <c r="R136" s="88"/>
      <c r="S136" s="89"/>
      <c r="T136" s="90"/>
      <c r="U136" s="91"/>
      <c r="V136" s="91"/>
      <c r="X136"/>
      <c r="Y136"/>
      <c r="Z136"/>
    </row>
    <row r="137" spans="2:26" ht="14.25" customHeight="1">
      <c r="B137" s="68"/>
      <c r="D137" s="101" t="s">
        <v>205</v>
      </c>
      <c r="E137" s="101">
        <v>44561</v>
      </c>
      <c r="F137" s="101">
        <v>44691</v>
      </c>
      <c r="G137" s="87">
        <v>106310760.45113026</v>
      </c>
      <c r="H137" s="88"/>
      <c r="I137" s="104">
        <v>0.37919999999999998</v>
      </c>
      <c r="J137" s="177">
        <v>17696503.564642351</v>
      </c>
      <c r="K137" s="178">
        <f t="shared" si="3"/>
        <v>3716265.7485748935</v>
      </c>
      <c r="L137" s="178">
        <f t="shared" si="4"/>
        <v>127723529.76434751</v>
      </c>
      <c r="N137" s="86"/>
      <c r="O137" s="86"/>
      <c r="P137" s="86"/>
      <c r="Q137" s="87"/>
      <c r="R137" s="88"/>
      <c r="S137" s="89"/>
      <c r="T137" s="90"/>
      <c r="U137" s="91"/>
      <c r="V137" s="91"/>
      <c r="X137"/>
      <c r="Y137"/>
      <c r="Z137"/>
    </row>
    <row r="138" spans="2:26" ht="14.25" customHeight="1">
      <c r="B138" s="68"/>
      <c r="D138" s="101" t="s">
        <v>205</v>
      </c>
      <c r="E138" s="101">
        <v>44561</v>
      </c>
      <c r="F138" s="101">
        <v>44722</v>
      </c>
      <c r="G138" s="87">
        <v>106310760.45113026</v>
      </c>
      <c r="H138" s="88"/>
      <c r="I138" s="104">
        <v>0.37919999999999998</v>
      </c>
      <c r="J138" s="177">
        <v>14862539.753084429</v>
      </c>
      <c r="K138" s="178">
        <f t="shared" si="3"/>
        <v>3121133.3481477299</v>
      </c>
      <c r="L138" s="178">
        <f t="shared" si="4"/>
        <v>124294433.55236243</v>
      </c>
      <c r="N138" s="86"/>
      <c r="O138" s="86"/>
      <c r="P138" s="86"/>
      <c r="Q138" s="87"/>
      <c r="R138" s="88"/>
      <c r="S138" s="89"/>
      <c r="T138" s="90"/>
      <c r="U138" s="91"/>
      <c r="V138" s="91"/>
      <c r="X138"/>
      <c r="Y138"/>
      <c r="Z138"/>
    </row>
    <row r="139" spans="2:26" ht="14.25" customHeight="1">
      <c r="B139" s="68"/>
      <c r="D139" s="101" t="s">
        <v>205</v>
      </c>
      <c r="E139" s="101">
        <v>44561</v>
      </c>
      <c r="F139" s="101">
        <v>44752</v>
      </c>
      <c r="G139" s="87">
        <v>12068965.517241377</v>
      </c>
      <c r="H139" s="88"/>
      <c r="I139" s="104">
        <v>0.37919999999999998</v>
      </c>
      <c r="J139" s="177">
        <v>11069702.409069438</v>
      </c>
      <c r="K139" s="178">
        <f t="shared" si="3"/>
        <v>2324637.5059045819</v>
      </c>
      <c r="L139" s="178">
        <f t="shared" si="4"/>
        <v>25463305.432215396</v>
      </c>
      <c r="N139" s="86"/>
      <c r="O139" s="86"/>
      <c r="P139" s="86"/>
      <c r="Q139" s="87"/>
      <c r="R139" s="88"/>
      <c r="S139" s="89"/>
      <c r="T139" s="90"/>
      <c r="U139" s="91"/>
      <c r="V139" s="91"/>
      <c r="X139"/>
      <c r="Y139"/>
      <c r="Z139"/>
    </row>
    <row r="140" spans="2:26" ht="14.25" customHeight="1">
      <c r="B140" s="68"/>
      <c r="D140" s="101" t="s">
        <v>205</v>
      </c>
      <c r="E140" s="101">
        <v>44561</v>
      </c>
      <c r="F140" s="101">
        <v>44783</v>
      </c>
      <c r="G140" s="87">
        <v>12068965.517241377</v>
      </c>
      <c r="H140" s="88"/>
      <c r="I140" s="104">
        <v>0.37919999999999998</v>
      </c>
      <c r="J140" s="177">
        <v>11049999.055266887</v>
      </c>
      <c r="K140" s="178">
        <f t="shared" si="3"/>
        <v>2320499.801606046</v>
      </c>
      <c r="L140" s="178">
        <f t="shared" si="4"/>
        <v>25439464.374114312</v>
      </c>
      <c r="N140" s="86"/>
      <c r="O140" s="86"/>
      <c r="P140" s="86"/>
      <c r="Q140" s="87"/>
      <c r="R140" s="88"/>
      <c r="S140" s="89"/>
      <c r="T140" s="90"/>
      <c r="U140" s="91"/>
      <c r="V140" s="91"/>
      <c r="X140"/>
      <c r="Y140"/>
      <c r="Z140"/>
    </row>
    <row r="141" spans="2:26" ht="14.25" customHeight="1">
      <c r="B141" s="68"/>
      <c r="D141" s="101" t="s">
        <v>205</v>
      </c>
      <c r="E141" s="101">
        <v>44561</v>
      </c>
      <c r="F141" s="101">
        <v>44814</v>
      </c>
      <c r="G141" s="87">
        <v>12068965.517241377</v>
      </c>
      <c r="H141" s="88"/>
      <c r="I141" s="104">
        <v>0.37919999999999998</v>
      </c>
      <c r="J141" s="177">
        <v>10661305.62116202</v>
      </c>
      <c r="K141" s="178">
        <f t="shared" si="3"/>
        <v>2238874.180444024</v>
      </c>
      <c r="L141" s="178">
        <f t="shared" si="4"/>
        <v>24969145.318847422</v>
      </c>
      <c r="N141" s="86"/>
      <c r="O141" s="86"/>
      <c r="P141" s="86"/>
      <c r="Q141" s="87"/>
      <c r="R141" s="88"/>
      <c r="S141" s="89"/>
      <c r="T141" s="90"/>
      <c r="U141" s="91"/>
      <c r="V141" s="91"/>
      <c r="X141"/>
      <c r="Y141"/>
      <c r="Z141"/>
    </row>
    <row r="142" spans="2:26" ht="14.25" customHeight="1">
      <c r="B142" s="68"/>
      <c r="D142" s="101" t="s">
        <v>205</v>
      </c>
      <c r="E142" s="101">
        <v>44561</v>
      </c>
      <c r="F142" s="101">
        <v>44844</v>
      </c>
      <c r="G142" s="87">
        <v>12068965.517241377</v>
      </c>
      <c r="H142" s="88"/>
      <c r="I142" s="104">
        <v>0.37919999999999998</v>
      </c>
      <c r="J142" s="177">
        <v>9941237.6003778894</v>
      </c>
      <c r="K142" s="178">
        <f t="shared" si="3"/>
        <v>2087659.8960793568</v>
      </c>
      <c r="L142" s="178">
        <f t="shared" si="4"/>
        <v>24097863.013698626</v>
      </c>
      <c r="N142" s="86"/>
      <c r="O142" s="86"/>
      <c r="P142" s="86"/>
      <c r="Q142" s="87"/>
      <c r="R142" s="88"/>
      <c r="S142" s="89"/>
      <c r="T142" s="90"/>
      <c r="U142" s="91"/>
      <c r="V142" s="91"/>
      <c r="X142"/>
      <c r="Y142"/>
      <c r="Z142"/>
    </row>
    <row r="143" spans="2:26" ht="14.25" customHeight="1">
      <c r="B143" s="68"/>
      <c r="D143" s="101" t="s">
        <v>205</v>
      </c>
      <c r="E143" s="101">
        <v>44561</v>
      </c>
      <c r="F143" s="101">
        <v>44875</v>
      </c>
      <c r="G143" s="87">
        <v>12068965.517241377</v>
      </c>
      <c r="H143" s="88"/>
      <c r="I143" s="104">
        <v>0.37919999999999998</v>
      </c>
      <c r="J143" s="177">
        <v>9883918.7529522888</v>
      </c>
      <c r="K143" s="178">
        <f t="shared" si="3"/>
        <v>2075622.9381199805</v>
      </c>
      <c r="L143" s="178">
        <f t="shared" si="4"/>
        <v>24028507.208313648</v>
      </c>
      <c r="N143" s="86"/>
      <c r="O143" s="86"/>
      <c r="P143" s="86"/>
      <c r="Q143" s="87"/>
      <c r="R143" s="88"/>
      <c r="S143" s="89"/>
      <c r="T143" s="90"/>
      <c r="U143" s="91"/>
      <c r="V143" s="91"/>
      <c r="X143"/>
      <c r="Y143"/>
      <c r="Z143"/>
    </row>
    <row r="144" spans="2:26" ht="14.25" customHeight="1">
      <c r="B144" s="68"/>
      <c r="D144" s="101" t="s">
        <v>205</v>
      </c>
      <c r="E144" s="101">
        <v>44561</v>
      </c>
      <c r="F144" s="101">
        <v>44905</v>
      </c>
      <c r="G144" s="87">
        <v>12068965.517241377</v>
      </c>
      <c r="H144" s="88"/>
      <c r="I144" s="104">
        <v>0.37919999999999998</v>
      </c>
      <c r="J144" s="177">
        <v>9188927.7279168647</v>
      </c>
      <c r="K144" s="178">
        <f t="shared" si="3"/>
        <v>1929674.8228625415</v>
      </c>
      <c r="L144" s="178">
        <f t="shared" si="4"/>
        <v>23187568.068020783</v>
      </c>
      <c r="N144" s="86"/>
      <c r="O144" s="86"/>
      <c r="P144" s="86"/>
      <c r="Q144" s="87"/>
      <c r="R144" s="88"/>
      <c r="S144" s="89"/>
      <c r="T144" s="90"/>
      <c r="U144" s="91"/>
      <c r="V144" s="91"/>
      <c r="X144"/>
      <c r="Y144"/>
      <c r="Z144"/>
    </row>
    <row r="145" spans="2:26" ht="14.25" customHeight="1">
      <c r="B145" s="68"/>
      <c r="D145" s="101" t="s">
        <v>205</v>
      </c>
      <c r="E145" s="101">
        <v>44561</v>
      </c>
      <c r="F145" s="101">
        <v>44936</v>
      </c>
      <c r="G145" s="87">
        <v>12068965.517241377</v>
      </c>
      <c r="H145" s="88"/>
      <c r="I145" s="104">
        <v>0.37919999999999998</v>
      </c>
      <c r="J145" s="177">
        <v>9106531.8847425599</v>
      </c>
      <c r="K145" s="178">
        <f t="shared" si="3"/>
        <v>1912371.6957959374</v>
      </c>
      <c r="L145" s="178">
        <f t="shared" si="4"/>
        <v>23087869.097779877</v>
      </c>
      <c r="N145" s="86"/>
      <c r="O145" s="86"/>
      <c r="P145" s="86"/>
      <c r="Q145" s="87"/>
      <c r="R145" s="88"/>
      <c r="S145" s="89"/>
      <c r="T145" s="90"/>
      <c r="U145" s="91"/>
      <c r="V145" s="91"/>
      <c r="X145"/>
      <c r="Y145"/>
      <c r="Z145"/>
    </row>
    <row r="146" spans="2:26" ht="14.25" customHeight="1">
      <c r="B146" s="68"/>
      <c r="D146" s="101" t="s">
        <v>205</v>
      </c>
      <c r="E146" s="101">
        <v>44561</v>
      </c>
      <c r="F146" s="101">
        <v>44967</v>
      </c>
      <c r="G146" s="87">
        <v>12068965.517241377</v>
      </c>
      <c r="H146" s="88"/>
      <c r="I146" s="104">
        <v>0.37919999999999998</v>
      </c>
      <c r="J146" s="177">
        <v>8717838.4506376926</v>
      </c>
      <c r="K146" s="178">
        <f t="shared" si="3"/>
        <v>1830746.0746339154</v>
      </c>
      <c r="L146" s="178">
        <f t="shared" si="4"/>
        <v>22617550.042512987</v>
      </c>
      <c r="N146" s="86"/>
      <c r="O146" s="86"/>
      <c r="P146" s="86"/>
      <c r="Q146" s="87"/>
      <c r="R146" s="88"/>
      <c r="S146" s="89"/>
      <c r="T146" s="90"/>
      <c r="U146" s="91"/>
      <c r="V146" s="91"/>
      <c r="X146"/>
      <c r="Y146"/>
      <c r="Z146"/>
    </row>
    <row r="147" spans="2:26" ht="14.25" customHeight="1">
      <c r="B147" s="68"/>
      <c r="D147" s="101" t="s">
        <v>205</v>
      </c>
      <c r="E147" s="101">
        <v>44561</v>
      </c>
      <c r="F147" s="101">
        <v>44995</v>
      </c>
      <c r="G147" s="87">
        <v>12068965.517241377</v>
      </c>
      <c r="H147" s="88"/>
      <c r="I147" s="104">
        <v>0.37919999999999998</v>
      </c>
      <c r="J147" s="177">
        <v>7523098.7246102961</v>
      </c>
      <c r="K147" s="178">
        <f t="shared" si="3"/>
        <v>1579850.732168162</v>
      </c>
      <c r="L147" s="178">
        <f t="shared" si="4"/>
        <v>21171914.974019833</v>
      </c>
      <c r="N147" s="86"/>
      <c r="O147" s="86"/>
      <c r="P147" s="86"/>
      <c r="Q147" s="87"/>
      <c r="R147" s="88"/>
      <c r="S147" s="89"/>
      <c r="T147" s="90"/>
      <c r="U147" s="91"/>
      <c r="V147" s="91"/>
      <c r="X147"/>
      <c r="Y147"/>
      <c r="Z147"/>
    </row>
    <row r="148" spans="2:26" ht="14.25" customHeight="1">
      <c r="B148" s="68"/>
      <c r="D148" s="101" t="s">
        <v>205</v>
      </c>
      <c r="E148" s="101">
        <v>44561</v>
      </c>
      <c r="F148" s="101">
        <v>45026</v>
      </c>
      <c r="G148" s="87">
        <v>12068965.517241377</v>
      </c>
      <c r="H148" s="88"/>
      <c r="I148" s="104">
        <v>0.37919999999999998</v>
      </c>
      <c r="J148" s="177">
        <v>7940451.5824279627</v>
      </c>
      <c r="K148" s="178">
        <f t="shared" si="3"/>
        <v>1667494.8323098721</v>
      </c>
      <c r="L148" s="178">
        <f t="shared" si="4"/>
        <v>21676911.931979213</v>
      </c>
      <c r="N148" s="86"/>
      <c r="O148" s="86"/>
      <c r="P148" s="86"/>
      <c r="Q148" s="87"/>
      <c r="R148" s="88"/>
      <c r="S148" s="89"/>
      <c r="T148" s="90"/>
      <c r="U148" s="91"/>
      <c r="V148" s="91"/>
      <c r="X148"/>
      <c r="Y148"/>
      <c r="Z148"/>
    </row>
    <row r="149" spans="2:26" ht="14.25" customHeight="1">
      <c r="B149" s="68"/>
      <c r="D149" s="101" t="s">
        <v>205</v>
      </c>
      <c r="E149" s="101">
        <v>44561</v>
      </c>
      <c r="F149" s="101">
        <v>45056</v>
      </c>
      <c r="G149" s="87">
        <v>12068965.517241377</v>
      </c>
      <c r="H149" s="88"/>
      <c r="I149" s="104">
        <v>0.37919999999999998</v>
      </c>
      <c r="J149" s="177">
        <v>7308153.046764289</v>
      </c>
      <c r="K149" s="178">
        <f t="shared" si="3"/>
        <v>1534712.1398205007</v>
      </c>
      <c r="L149" s="178">
        <f t="shared" si="4"/>
        <v>20911830.703826167</v>
      </c>
      <c r="N149" s="86"/>
      <c r="O149" s="86"/>
      <c r="P149" s="86"/>
      <c r="Q149" s="87"/>
      <c r="R149" s="88"/>
      <c r="S149" s="89"/>
      <c r="T149" s="90"/>
      <c r="U149" s="91"/>
      <c r="V149" s="91"/>
      <c r="X149"/>
      <c r="Y149"/>
      <c r="Z149"/>
    </row>
    <row r="150" spans="2:26" ht="14.25" customHeight="1">
      <c r="B150" s="68"/>
      <c r="D150" s="101" t="s">
        <v>205</v>
      </c>
      <c r="E150" s="101">
        <v>44561</v>
      </c>
      <c r="F150" s="101">
        <v>45087</v>
      </c>
      <c r="G150" s="87">
        <v>12068965.517241377</v>
      </c>
      <c r="H150" s="88"/>
      <c r="I150" s="104">
        <v>0.37919999999999998</v>
      </c>
      <c r="J150" s="177">
        <v>7163064.7142182328</v>
      </c>
      <c r="K150" s="178">
        <f t="shared" si="3"/>
        <v>1504243.5899858288</v>
      </c>
      <c r="L150" s="178">
        <f t="shared" si="4"/>
        <v>20736273.821445439</v>
      </c>
      <c r="N150" s="86"/>
      <c r="O150" s="86"/>
      <c r="P150" s="86"/>
      <c r="Q150" s="87"/>
      <c r="R150" s="88"/>
      <c r="S150" s="89"/>
      <c r="T150" s="90"/>
      <c r="U150" s="91"/>
      <c r="V150" s="91"/>
      <c r="X150"/>
      <c r="Y150"/>
      <c r="Z150"/>
    </row>
    <row r="151" spans="2:26" ht="14.25" customHeight="1">
      <c r="B151" s="68"/>
      <c r="D151" s="101" t="s">
        <v>205</v>
      </c>
      <c r="E151" s="101">
        <v>44561</v>
      </c>
      <c r="F151" s="101">
        <v>45117</v>
      </c>
      <c r="G151" s="87">
        <v>12068965.517241377</v>
      </c>
      <c r="H151" s="88"/>
      <c r="I151" s="104">
        <v>0.37919999999999998</v>
      </c>
      <c r="J151" s="177">
        <v>6555843.1743032588</v>
      </c>
      <c r="K151" s="178">
        <f t="shared" si="3"/>
        <v>1376727.0666036843</v>
      </c>
      <c r="L151" s="178">
        <f t="shared" si="4"/>
        <v>20001535.75814832</v>
      </c>
      <c r="N151" s="86"/>
      <c r="O151" s="86"/>
      <c r="P151" s="86"/>
      <c r="Q151" s="87"/>
      <c r="R151" s="88"/>
      <c r="S151" s="89"/>
      <c r="T151" s="90"/>
      <c r="U151" s="91"/>
      <c r="V151" s="91"/>
      <c r="X151"/>
      <c r="Y151"/>
      <c r="Z151"/>
    </row>
    <row r="152" spans="2:26" ht="14.25" customHeight="1">
      <c r="B152" s="68"/>
      <c r="D152" s="101" t="s">
        <v>205</v>
      </c>
      <c r="E152" s="101">
        <v>44561</v>
      </c>
      <c r="F152" s="101">
        <v>45148</v>
      </c>
      <c r="G152" s="87">
        <v>12068965.517241377</v>
      </c>
      <c r="H152" s="88"/>
      <c r="I152" s="104">
        <v>0.37919999999999998</v>
      </c>
      <c r="J152" s="177">
        <v>6385677.8460085019</v>
      </c>
      <c r="K152" s="178">
        <f t="shared" si="3"/>
        <v>1340992.3476617853</v>
      </c>
      <c r="L152" s="178">
        <f t="shared" si="4"/>
        <v>19795635.710911665</v>
      </c>
      <c r="N152" s="86"/>
      <c r="O152" s="86"/>
      <c r="P152" s="86"/>
      <c r="Q152" s="87"/>
      <c r="R152" s="88"/>
      <c r="S152" s="89"/>
      <c r="T152" s="90"/>
      <c r="U152" s="91"/>
      <c r="V152" s="91"/>
      <c r="X152"/>
      <c r="Y152"/>
      <c r="Z152"/>
    </row>
    <row r="153" spans="2:26" ht="14.25" customHeight="1">
      <c r="B153" s="68"/>
      <c r="D153" s="101" t="s">
        <v>205</v>
      </c>
      <c r="E153" s="101">
        <v>44561</v>
      </c>
      <c r="F153" s="101">
        <v>45179</v>
      </c>
      <c r="G153" s="87">
        <v>12068965.517241377</v>
      </c>
      <c r="H153" s="88"/>
      <c r="I153" s="104">
        <v>0.37919999999999998</v>
      </c>
      <c r="J153" s="177">
        <v>5996984.4119036375</v>
      </c>
      <c r="K153" s="178">
        <f t="shared" si="3"/>
        <v>1259366.7264997638</v>
      </c>
      <c r="L153" s="178">
        <f t="shared" si="4"/>
        <v>19325316.655644778</v>
      </c>
      <c r="N153" s="86"/>
      <c r="O153" s="86"/>
      <c r="P153" s="86"/>
      <c r="Q153" s="87"/>
      <c r="R153" s="88"/>
      <c r="S153" s="89"/>
      <c r="T153" s="90"/>
      <c r="U153" s="91"/>
      <c r="V153" s="91"/>
      <c r="X153"/>
      <c r="Y153"/>
      <c r="Z153"/>
    </row>
    <row r="154" spans="2:26" ht="14.25" customHeight="1">
      <c r="B154" s="68"/>
      <c r="D154" s="101" t="s">
        <v>205</v>
      </c>
      <c r="E154" s="101">
        <v>44561</v>
      </c>
      <c r="F154" s="101">
        <v>45209</v>
      </c>
      <c r="G154" s="87">
        <v>12068965.517241377</v>
      </c>
      <c r="H154" s="88"/>
      <c r="I154" s="104">
        <v>0.37919999999999998</v>
      </c>
      <c r="J154" s="177">
        <v>5427378.3656117143</v>
      </c>
      <c r="K154" s="178">
        <f t="shared" si="3"/>
        <v>1139749.4567784599</v>
      </c>
      <c r="L154" s="178">
        <f t="shared" si="4"/>
        <v>18636093.33963155</v>
      </c>
      <c r="N154" s="86"/>
      <c r="O154" s="86"/>
      <c r="P154" s="86"/>
      <c r="Q154" s="87"/>
      <c r="R154" s="88"/>
      <c r="S154" s="89"/>
      <c r="T154" s="90"/>
      <c r="U154" s="91"/>
      <c r="V154" s="91"/>
      <c r="X154"/>
      <c r="Y154"/>
      <c r="Z154"/>
    </row>
    <row r="155" spans="2:26" ht="14.25" customHeight="1">
      <c r="B155" s="68"/>
      <c r="D155" s="101" t="s">
        <v>205</v>
      </c>
      <c r="E155" s="101">
        <v>44561</v>
      </c>
      <c r="F155" s="101">
        <v>45240</v>
      </c>
      <c r="G155" s="87">
        <v>12068965.517241377</v>
      </c>
      <c r="H155" s="88"/>
      <c r="I155" s="104">
        <v>0.37919999999999998</v>
      </c>
      <c r="J155" s="177">
        <v>5219597.5436939066</v>
      </c>
      <c r="K155" s="178">
        <f t="shared" si="3"/>
        <v>1096115.4841757203</v>
      </c>
      <c r="L155" s="178">
        <f t="shared" si="4"/>
        <v>18384678.545111004</v>
      </c>
      <c r="N155" s="86"/>
      <c r="O155" s="86"/>
      <c r="P155" s="86"/>
      <c r="Q155" s="87"/>
      <c r="R155" s="88"/>
      <c r="S155" s="89"/>
      <c r="T155" s="90"/>
      <c r="U155" s="91"/>
      <c r="V155" s="91"/>
      <c r="X155"/>
      <c r="Y155"/>
      <c r="Z155"/>
    </row>
    <row r="156" spans="2:26" ht="14.25" customHeight="1">
      <c r="B156" s="68"/>
      <c r="D156" s="101" t="s">
        <v>205</v>
      </c>
      <c r="E156" s="101">
        <v>44561</v>
      </c>
      <c r="F156" s="101">
        <v>45270</v>
      </c>
      <c r="G156" s="87">
        <v>150000000</v>
      </c>
      <c r="H156" s="88"/>
      <c r="I156" s="104">
        <v>0.37919999999999998</v>
      </c>
      <c r="J156" s="177">
        <v>4675068.493150685</v>
      </c>
      <c r="K156" s="178">
        <f t="shared" si="3"/>
        <v>981764.38356164377</v>
      </c>
      <c r="L156" s="178">
        <f t="shared" si="4"/>
        <v>155656832.87671232</v>
      </c>
      <c r="N156" s="86"/>
      <c r="O156" s="86"/>
      <c r="P156" s="86"/>
      <c r="Q156" s="87"/>
      <c r="R156" s="88"/>
      <c r="S156" s="89"/>
      <c r="T156" s="90"/>
      <c r="U156" s="91"/>
      <c r="V156" s="91"/>
      <c r="X156"/>
      <c r="Y156"/>
      <c r="Z156"/>
    </row>
    <row r="157" spans="2:26" ht="14.25" customHeight="1">
      <c r="B157" s="68"/>
      <c r="D157" s="101" t="s">
        <v>206</v>
      </c>
      <c r="E157" s="101">
        <v>44561</v>
      </c>
      <c r="F157" s="101">
        <v>44742</v>
      </c>
      <c r="G157" s="87">
        <v>769963804.60000002</v>
      </c>
      <c r="H157" s="88"/>
      <c r="I157" s="104">
        <v>0.41020000000000001</v>
      </c>
      <c r="J157" s="177">
        <v>1147662607.6291575</v>
      </c>
      <c r="K157" s="178">
        <f t="shared" si="3"/>
        <v>241009147.60212308</v>
      </c>
      <c r="L157" s="178">
        <f t="shared" si="4"/>
        <v>2158635559.8312807</v>
      </c>
      <c r="N157" s="86"/>
      <c r="O157" s="86"/>
      <c r="P157" s="86"/>
      <c r="Q157" s="87"/>
      <c r="R157" s="88"/>
      <c r="S157" s="89"/>
      <c r="T157" s="90"/>
      <c r="U157" s="91"/>
      <c r="V157" s="91"/>
      <c r="X157"/>
      <c r="Y157"/>
      <c r="Z157"/>
    </row>
    <row r="158" spans="2:26" ht="14.25" customHeight="1">
      <c r="B158" s="68"/>
      <c r="D158" s="101" t="s">
        <v>206</v>
      </c>
      <c r="E158" s="101">
        <v>44561</v>
      </c>
      <c r="F158" s="101">
        <v>45107</v>
      </c>
      <c r="G158" s="87">
        <v>769963804.60000002</v>
      </c>
      <c r="H158" s="88"/>
      <c r="I158" s="104">
        <v>0.41020000000000001</v>
      </c>
      <c r="J158" s="177">
        <v>765071274.84211195</v>
      </c>
      <c r="K158" s="178">
        <f t="shared" si="3"/>
        <v>160664967.71684352</v>
      </c>
      <c r="L158" s="178">
        <f t="shared" si="4"/>
        <v>1695700047.1589556</v>
      </c>
      <c r="N158" s="86"/>
      <c r="O158" s="86"/>
      <c r="P158" s="86"/>
      <c r="Q158" s="87"/>
      <c r="R158" s="88"/>
      <c r="S158" s="89"/>
      <c r="T158" s="90"/>
      <c r="U158" s="91"/>
      <c r="V158" s="91"/>
      <c r="X158"/>
      <c r="Y158"/>
      <c r="Z158"/>
    </row>
    <row r="159" spans="2:26" ht="14.25" customHeight="1">
      <c r="B159" s="68"/>
      <c r="D159" s="101" t="s">
        <v>206</v>
      </c>
      <c r="E159" s="101">
        <v>44561</v>
      </c>
      <c r="F159" s="101">
        <v>45473</v>
      </c>
      <c r="G159" s="87">
        <v>769963804.60000002</v>
      </c>
      <c r="H159" s="88"/>
      <c r="I159" s="104">
        <v>0.41020000000000001</v>
      </c>
      <c r="J159" s="177">
        <v>382535637.40366727</v>
      </c>
      <c r="K159" s="178">
        <f t="shared" si="3"/>
        <v>80332483.854770124</v>
      </c>
      <c r="L159" s="178">
        <f t="shared" si="4"/>
        <v>1232831925.8584375</v>
      </c>
      <c r="N159" s="86"/>
      <c r="O159" s="86"/>
      <c r="P159" s="86"/>
      <c r="Q159" s="87"/>
      <c r="R159" s="88"/>
      <c r="S159" s="89"/>
      <c r="T159" s="90"/>
      <c r="U159" s="91"/>
      <c r="V159" s="91"/>
      <c r="X159"/>
      <c r="Y159"/>
      <c r="Z159"/>
    </row>
    <row r="160" spans="2:26" ht="14.25" customHeight="1">
      <c r="B160" s="68"/>
      <c r="D160" s="101" t="s">
        <v>207</v>
      </c>
      <c r="E160" s="101">
        <v>44561</v>
      </c>
      <c r="F160" s="101">
        <v>44586</v>
      </c>
      <c r="G160" s="87">
        <v>60526435.483529501</v>
      </c>
      <c r="H160" s="88"/>
      <c r="I160" s="104">
        <v>0.33750000000000002</v>
      </c>
      <c r="J160" s="177">
        <v>53783541.831888363</v>
      </c>
      <c r="K160" s="178">
        <f t="shared" si="3"/>
        <v>11294543.784696557</v>
      </c>
      <c r="L160" s="178">
        <f t="shared" si="4"/>
        <v>125604521.10011441</v>
      </c>
      <c r="N160" s="86"/>
      <c r="O160" s="86"/>
      <c r="P160" s="86"/>
      <c r="Q160" s="87"/>
      <c r="R160" s="88"/>
      <c r="S160" s="89"/>
      <c r="T160" s="90"/>
      <c r="U160" s="91"/>
      <c r="V160" s="91"/>
      <c r="X160"/>
      <c r="Y160"/>
      <c r="Z160"/>
    </row>
    <row r="161" spans="2:26" ht="14.25" customHeight="1">
      <c r="B161" s="68"/>
      <c r="D161" s="101" t="s">
        <v>207</v>
      </c>
      <c r="E161" s="101">
        <v>44561</v>
      </c>
      <c r="F161" s="101">
        <v>44617</v>
      </c>
      <c r="G161" s="87">
        <v>60526435.483529501</v>
      </c>
      <c r="H161" s="88"/>
      <c r="I161" s="104">
        <v>0.33750000000000002</v>
      </c>
      <c r="J161" s="177">
        <v>52048588.869569384</v>
      </c>
      <c r="K161" s="178">
        <f t="shared" si="3"/>
        <v>10930203.66260957</v>
      </c>
      <c r="L161" s="178">
        <f t="shared" si="4"/>
        <v>123505228.01570845</v>
      </c>
      <c r="N161" s="86"/>
      <c r="O161" s="86"/>
      <c r="P161" s="86"/>
      <c r="Q161" s="87"/>
      <c r="R161" s="88"/>
      <c r="S161" s="89"/>
      <c r="T161" s="90"/>
      <c r="U161" s="91"/>
      <c r="V161" s="91"/>
      <c r="X161"/>
      <c r="Y161"/>
      <c r="Z161"/>
    </row>
    <row r="162" spans="2:26" ht="14.25" customHeight="1">
      <c r="B162" s="68"/>
      <c r="D162" s="101" t="s">
        <v>207</v>
      </c>
      <c r="E162" s="101">
        <v>44561</v>
      </c>
      <c r="F162" s="101">
        <v>44645</v>
      </c>
      <c r="G162" s="87">
        <v>60526435.483529501</v>
      </c>
      <c r="H162" s="88"/>
      <c r="I162" s="104">
        <v>0.33750000000000002</v>
      </c>
      <c r="J162" s="177">
        <v>45444574.367839083</v>
      </c>
      <c r="K162" s="178">
        <f t="shared" si="3"/>
        <v>9543360.6172462068</v>
      </c>
      <c r="L162" s="178">
        <f t="shared" si="4"/>
        <v>115514370.46861479</v>
      </c>
      <c r="N162" s="86"/>
      <c r="O162" s="86"/>
      <c r="P162" s="86"/>
      <c r="Q162" s="87"/>
      <c r="R162" s="88"/>
      <c r="S162" s="89"/>
      <c r="T162" s="90"/>
      <c r="U162" s="91"/>
      <c r="V162" s="91"/>
      <c r="X162"/>
      <c r="Y162"/>
      <c r="Z162"/>
    </row>
    <row r="163" spans="2:26" ht="14.25" customHeight="1">
      <c r="B163" s="68"/>
      <c r="D163" s="101" t="s">
        <v>207</v>
      </c>
      <c r="E163" s="101">
        <v>44561</v>
      </c>
      <c r="F163" s="101">
        <v>44676</v>
      </c>
      <c r="G163" s="87">
        <v>60526435.483529501</v>
      </c>
      <c r="H163" s="88"/>
      <c r="I163" s="104">
        <v>0.33750000000000002</v>
      </c>
      <c r="J163" s="177">
        <v>48578682.944931425</v>
      </c>
      <c r="K163" s="178">
        <f t="shared" si="3"/>
        <v>10201523.4184356</v>
      </c>
      <c r="L163" s="178">
        <f t="shared" si="4"/>
        <v>119306641.84689653</v>
      </c>
      <c r="N163" s="86"/>
      <c r="O163" s="86"/>
      <c r="P163" s="86"/>
      <c r="Q163" s="87"/>
      <c r="R163" s="88"/>
      <c r="S163" s="89"/>
      <c r="T163" s="90"/>
      <c r="U163" s="91"/>
      <c r="V163" s="91"/>
      <c r="X163"/>
      <c r="Y163"/>
      <c r="Z163"/>
    </row>
    <row r="164" spans="2:26" ht="14.25" customHeight="1">
      <c r="B164" s="68"/>
      <c r="D164" s="101" t="s">
        <v>207</v>
      </c>
      <c r="E164" s="101">
        <v>44561</v>
      </c>
      <c r="F164" s="101">
        <v>44706</v>
      </c>
      <c r="G164" s="87">
        <v>60526435.483529501</v>
      </c>
      <c r="H164" s="88"/>
      <c r="I164" s="104">
        <v>0.33750000000000002</v>
      </c>
      <c r="J164" s="177">
        <v>45332641.918657206</v>
      </c>
      <c r="K164" s="178">
        <f t="shared" si="3"/>
        <v>9519854.8029180132</v>
      </c>
      <c r="L164" s="178">
        <f t="shared" si="4"/>
        <v>115378932.20510472</v>
      </c>
      <c r="N164" s="86"/>
      <c r="O164" s="86"/>
      <c r="P164" s="86"/>
      <c r="Q164" s="87"/>
      <c r="R164" s="88"/>
      <c r="S164" s="89"/>
      <c r="T164" s="90"/>
      <c r="U164" s="91"/>
      <c r="V164" s="91"/>
      <c r="X164"/>
      <c r="Y164"/>
      <c r="Z164"/>
    </row>
    <row r="165" spans="2:26" ht="14.25" customHeight="1">
      <c r="B165" s="68"/>
      <c r="D165" s="101" t="s">
        <v>207</v>
      </c>
      <c r="E165" s="101">
        <v>44561</v>
      </c>
      <c r="F165" s="101">
        <v>44737</v>
      </c>
      <c r="G165" s="87">
        <v>60526435.483529501</v>
      </c>
      <c r="H165" s="88"/>
      <c r="I165" s="104">
        <v>0.33750000000000002</v>
      </c>
      <c r="J165" s="177">
        <v>45108777.020293467</v>
      </c>
      <c r="K165" s="178">
        <f t="shared" si="3"/>
        <v>9472843.1742616277</v>
      </c>
      <c r="L165" s="178">
        <f t="shared" si="4"/>
        <v>115108055.6780846</v>
      </c>
      <c r="N165" s="86"/>
      <c r="O165" s="86"/>
      <c r="P165" s="86"/>
      <c r="Q165" s="87"/>
      <c r="R165" s="88"/>
      <c r="S165" s="89"/>
      <c r="T165" s="90"/>
      <c r="U165" s="91"/>
      <c r="V165" s="91"/>
      <c r="X165"/>
      <c r="Y165"/>
      <c r="Z165"/>
    </row>
    <row r="166" spans="2:26" ht="14.25" customHeight="1">
      <c r="B166" s="68"/>
      <c r="D166" s="101" t="s">
        <v>207</v>
      </c>
      <c r="E166" s="101">
        <v>44561</v>
      </c>
      <c r="F166" s="101">
        <v>44767</v>
      </c>
      <c r="G166" s="87">
        <v>60526435.483529501</v>
      </c>
      <c r="H166" s="88"/>
      <c r="I166" s="104">
        <v>0.33750000000000002</v>
      </c>
      <c r="J166" s="177">
        <v>41974668.44320111</v>
      </c>
      <c r="K166" s="178">
        <f t="shared" si="3"/>
        <v>8814680.3730722331</v>
      </c>
      <c r="L166" s="178">
        <f t="shared" si="4"/>
        <v>111315784.29980284</v>
      </c>
      <c r="N166" s="86"/>
      <c r="O166" s="86"/>
      <c r="P166" s="86"/>
      <c r="Q166" s="87"/>
      <c r="R166" s="88"/>
      <c r="S166" s="89"/>
      <c r="T166" s="90"/>
      <c r="U166" s="91"/>
      <c r="V166" s="91"/>
      <c r="X166"/>
      <c r="Y166"/>
      <c r="Z166"/>
    </row>
    <row r="167" spans="2:26" ht="14.25" customHeight="1">
      <c r="B167" s="68"/>
      <c r="D167" s="101" t="s">
        <v>207</v>
      </c>
      <c r="E167" s="101">
        <v>44561</v>
      </c>
      <c r="F167" s="101">
        <v>44798</v>
      </c>
      <c r="G167" s="87">
        <v>60526435.483529501</v>
      </c>
      <c r="H167" s="88"/>
      <c r="I167" s="104">
        <v>0.33750000000000002</v>
      </c>
      <c r="J167" s="177">
        <v>41638871.095655501</v>
      </c>
      <c r="K167" s="178">
        <f t="shared" si="3"/>
        <v>8744162.9300876558</v>
      </c>
      <c r="L167" s="178">
        <f t="shared" si="4"/>
        <v>110909469.50927266</v>
      </c>
      <c r="N167" s="86"/>
      <c r="O167" s="86"/>
      <c r="P167" s="86"/>
      <c r="Q167" s="87"/>
      <c r="R167" s="88"/>
      <c r="S167" s="89"/>
      <c r="T167" s="90"/>
      <c r="U167" s="91"/>
      <c r="V167" s="91"/>
      <c r="X167"/>
      <c r="Y167"/>
      <c r="Z167"/>
    </row>
    <row r="168" spans="2:26" ht="14.25" customHeight="1">
      <c r="B168" s="68"/>
      <c r="D168" s="101" t="s">
        <v>207</v>
      </c>
      <c r="E168" s="101">
        <v>44561</v>
      </c>
      <c r="F168" s="101">
        <v>44829</v>
      </c>
      <c r="G168" s="87">
        <v>60526435.483529501</v>
      </c>
      <c r="H168" s="88"/>
      <c r="I168" s="104">
        <v>0.33750000000000002</v>
      </c>
      <c r="J168" s="177">
        <v>39903918.133336522</v>
      </c>
      <c r="K168" s="178">
        <f t="shared" si="3"/>
        <v>8379822.8080006689</v>
      </c>
      <c r="L168" s="178">
        <f t="shared" si="4"/>
        <v>108810176.42486669</v>
      </c>
      <c r="N168" s="86"/>
      <c r="O168" s="86"/>
      <c r="P168" s="86"/>
      <c r="Q168" s="87"/>
      <c r="R168" s="88"/>
      <c r="S168" s="89"/>
      <c r="T168" s="90"/>
      <c r="U168" s="91"/>
      <c r="V168" s="91"/>
      <c r="X168"/>
      <c r="Y168"/>
      <c r="Z168"/>
    </row>
    <row r="169" spans="2:26" ht="14.25" customHeight="1">
      <c r="B169" s="68"/>
      <c r="D169" s="101" t="s">
        <v>207</v>
      </c>
      <c r="E169" s="101">
        <v>44561</v>
      </c>
      <c r="F169" s="101">
        <v>44859</v>
      </c>
      <c r="G169" s="87">
        <v>60526435.483529501</v>
      </c>
      <c r="H169" s="88"/>
      <c r="I169" s="104">
        <v>0.33750000000000002</v>
      </c>
      <c r="J169" s="177">
        <v>36937708.230016977</v>
      </c>
      <c r="K169" s="178">
        <f t="shared" si="3"/>
        <v>7756918.7283035647</v>
      </c>
      <c r="L169" s="178">
        <f t="shared" si="4"/>
        <v>105221062.44185005</v>
      </c>
      <c r="N169" s="86"/>
      <c r="O169" s="86"/>
      <c r="P169" s="86"/>
      <c r="Q169" s="87"/>
      <c r="R169" s="88"/>
      <c r="S169" s="89"/>
      <c r="T169" s="90"/>
      <c r="U169" s="91"/>
      <c r="V169" s="91"/>
      <c r="X169"/>
      <c r="Y169"/>
      <c r="Z169"/>
    </row>
    <row r="170" spans="2:26" ht="14.25" customHeight="1">
      <c r="B170" s="68"/>
      <c r="D170" s="101" t="s">
        <v>207</v>
      </c>
      <c r="E170" s="101">
        <v>44561</v>
      </c>
      <c r="F170" s="101">
        <v>44890</v>
      </c>
      <c r="G170" s="87">
        <v>60526435.483529501</v>
      </c>
      <c r="H170" s="88"/>
      <c r="I170" s="104">
        <v>0.33750000000000002</v>
      </c>
      <c r="J170" s="177">
        <v>36434012.208698563</v>
      </c>
      <c r="K170" s="178">
        <f t="shared" si="3"/>
        <v>7651142.5638266979</v>
      </c>
      <c r="L170" s="178">
        <f t="shared" si="4"/>
        <v>104611590.25605476</v>
      </c>
      <c r="N170" s="86"/>
      <c r="O170" s="86"/>
      <c r="P170" s="86"/>
      <c r="Q170" s="87"/>
      <c r="R170" s="88"/>
      <c r="S170" s="89"/>
      <c r="T170" s="90"/>
      <c r="U170" s="91"/>
      <c r="V170" s="91"/>
      <c r="X170"/>
      <c r="Y170"/>
      <c r="Z170"/>
    </row>
    <row r="171" spans="2:26" ht="14.25" customHeight="1">
      <c r="B171" s="68"/>
      <c r="D171" s="101" t="s">
        <v>207</v>
      </c>
      <c r="E171" s="101">
        <v>44561</v>
      </c>
      <c r="F171" s="101">
        <v>44920</v>
      </c>
      <c r="G171" s="87">
        <v>60526435.483529501</v>
      </c>
      <c r="H171" s="88"/>
      <c r="I171" s="104">
        <v>0.33750000000000002</v>
      </c>
      <c r="J171" s="177">
        <v>33579734.75456088</v>
      </c>
      <c r="K171" s="178">
        <f t="shared" si="3"/>
        <v>7051744.2984577846</v>
      </c>
      <c r="L171" s="178">
        <f t="shared" si="4"/>
        <v>101157914.53654817</v>
      </c>
      <c r="N171" s="86"/>
      <c r="O171" s="86"/>
      <c r="P171" s="86"/>
      <c r="Q171" s="87"/>
      <c r="R171" s="88"/>
      <c r="S171" s="89"/>
      <c r="T171" s="90"/>
      <c r="U171" s="91"/>
      <c r="V171" s="91"/>
      <c r="X171"/>
      <c r="Y171"/>
      <c r="Z171"/>
    </row>
    <row r="172" spans="2:26" ht="14.25" customHeight="1">
      <c r="B172" s="68"/>
      <c r="D172" s="101" t="s">
        <v>207</v>
      </c>
      <c r="E172" s="101">
        <v>44561</v>
      </c>
      <c r="F172" s="101">
        <v>44951</v>
      </c>
      <c r="G172" s="87">
        <v>60526435.483529501</v>
      </c>
      <c r="H172" s="88"/>
      <c r="I172" s="104">
        <v>0.33750000000000002</v>
      </c>
      <c r="J172" s="177">
        <v>32964106.28406059</v>
      </c>
      <c r="K172" s="178">
        <f t="shared" si="3"/>
        <v>6922462.3196527241</v>
      </c>
      <c r="L172" s="178">
        <f t="shared" si="4"/>
        <v>100413004.08724281</v>
      </c>
      <c r="N172" s="86"/>
      <c r="O172" s="86"/>
      <c r="P172" s="86"/>
      <c r="Q172" s="87"/>
      <c r="R172" s="88"/>
      <c r="S172" s="89"/>
      <c r="T172" s="90"/>
      <c r="U172" s="91"/>
      <c r="V172" s="91"/>
      <c r="X172"/>
      <c r="Y172"/>
      <c r="Z172"/>
    </row>
    <row r="173" spans="2:26" ht="14.25" customHeight="1">
      <c r="B173" s="68"/>
      <c r="D173" s="101" t="s">
        <v>207</v>
      </c>
      <c r="E173" s="101">
        <v>44561</v>
      </c>
      <c r="F173" s="101">
        <v>44982</v>
      </c>
      <c r="G173" s="87">
        <v>60526435.483529501</v>
      </c>
      <c r="H173" s="88"/>
      <c r="I173" s="104">
        <v>0.33750000000000002</v>
      </c>
      <c r="J173" s="177">
        <v>31229153.321741614</v>
      </c>
      <c r="K173" s="178">
        <f t="shared" si="3"/>
        <v>6558122.197565739</v>
      </c>
      <c r="L173" s="178">
        <f t="shared" si="4"/>
        <v>98313711.002836853</v>
      </c>
      <c r="N173" s="86"/>
      <c r="O173" s="86"/>
      <c r="P173" s="86"/>
      <c r="Q173" s="87"/>
      <c r="R173" s="88"/>
      <c r="S173" s="89"/>
      <c r="T173" s="90"/>
      <c r="U173" s="91"/>
      <c r="V173" s="91"/>
      <c r="X173"/>
      <c r="Y173"/>
      <c r="Z173"/>
    </row>
    <row r="174" spans="2:26" ht="14.25" customHeight="1">
      <c r="B174" s="68"/>
      <c r="D174" s="101" t="s">
        <v>207</v>
      </c>
      <c r="E174" s="101">
        <v>44561</v>
      </c>
      <c r="F174" s="101">
        <v>45010</v>
      </c>
      <c r="G174" s="87">
        <v>60526435.483529501</v>
      </c>
      <c r="H174" s="88"/>
      <c r="I174" s="104">
        <v>0.33750000000000002</v>
      </c>
      <c r="J174" s="177">
        <v>26639922.90528496</v>
      </c>
      <c r="K174" s="178">
        <f t="shared" si="3"/>
        <v>5594383.8101098416</v>
      </c>
      <c r="L174" s="178">
        <f t="shared" si="4"/>
        <v>92760742.198924303</v>
      </c>
      <c r="N174" s="86"/>
      <c r="O174" s="86"/>
      <c r="P174" s="86"/>
      <c r="Q174" s="87"/>
      <c r="R174" s="88"/>
      <c r="S174" s="89"/>
      <c r="T174" s="90"/>
      <c r="U174" s="91"/>
      <c r="V174" s="91"/>
      <c r="X174"/>
      <c r="Y174"/>
      <c r="Z174"/>
    </row>
    <row r="175" spans="2:26" ht="14.25" customHeight="1">
      <c r="B175" s="68"/>
      <c r="D175" s="101" t="s">
        <v>207</v>
      </c>
      <c r="E175" s="101">
        <v>44561</v>
      </c>
      <c r="F175" s="101">
        <v>45041</v>
      </c>
      <c r="G175" s="87">
        <v>60526435.483529501</v>
      </c>
      <c r="H175" s="88"/>
      <c r="I175" s="104">
        <v>0.33750000000000002</v>
      </c>
      <c r="J175" s="177">
        <v>27759247.397103656</v>
      </c>
      <c r="K175" s="178">
        <f t="shared" si="3"/>
        <v>5829441.9533917671</v>
      </c>
      <c r="L175" s="178">
        <f t="shared" si="4"/>
        <v>94115124.834024921</v>
      </c>
      <c r="N175" s="86"/>
      <c r="O175" s="86"/>
      <c r="P175" s="86"/>
      <c r="Q175" s="87"/>
      <c r="R175" s="88"/>
      <c r="S175" s="89"/>
      <c r="T175" s="90"/>
      <c r="U175" s="91"/>
      <c r="V175" s="91"/>
      <c r="X175"/>
      <c r="Y175"/>
      <c r="Z175"/>
    </row>
    <row r="176" spans="2:26" ht="14.25" customHeight="1">
      <c r="B176" s="68"/>
      <c r="D176" s="101" t="s">
        <v>207</v>
      </c>
      <c r="E176" s="101">
        <v>44561</v>
      </c>
      <c r="F176" s="101">
        <v>45071</v>
      </c>
      <c r="G176" s="87">
        <v>60526435.483529501</v>
      </c>
      <c r="H176" s="88"/>
      <c r="I176" s="104">
        <v>0.33750000000000002</v>
      </c>
      <c r="J176" s="177">
        <v>25184801.065920655</v>
      </c>
      <c r="K176" s="178">
        <f t="shared" si="3"/>
        <v>5288808.223843337</v>
      </c>
      <c r="L176" s="178">
        <f t="shared" si="4"/>
        <v>91000044.773293495</v>
      </c>
      <c r="N176" s="86"/>
      <c r="O176" s="86"/>
      <c r="P176" s="86"/>
      <c r="Q176" s="87"/>
      <c r="R176" s="88"/>
      <c r="S176" s="89"/>
      <c r="T176" s="90"/>
      <c r="U176" s="91"/>
      <c r="V176" s="91"/>
      <c r="X176"/>
      <c r="Y176"/>
      <c r="Z176"/>
    </row>
    <row r="177" spans="2:26" ht="14.25" customHeight="1">
      <c r="B177" s="68"/>
      <c r="D177" s="101" t="s">
        <v>207</v>
      </c>
      <c r="E177" s="101">
        <v>44561</v>
      </c>
      <c r="F177" s="101">
        <v>45102</v>
      </c>
      <c r="G177" s="87">
        <v>60526435.483529501</v>
      </c>
      <c r="H177" s="88"/>
      <c r="I177" s="104">
        <v>0.33750000000000002</v>
      </c>
      <c r="J177" s="177">
        <v>24289341.472465701</v>
      </c>
      <c r="K177" s="178">
        <f t="shared" si="3"/>
        <v>5100761.709217797</v>
      </c>
      <c r="L177" s="178">
        <f t="shared" si="4"/>
        <v>89916538.665213004</v>
      </c>
      <c r="N177" s="86"/>
      <c r="O177" s="86"/>
      <c r="P177" s="86"/>
      <c r="Q177" s="87"/>
      <c r="R177" s="88"/>
      <c r="S177" s="89"/>
      <c r="T177" s="90"/>
      <c r="U177" s="91"/>
      <c r="V177" s="91"/>
      <c r="X177"/>
      <c r="Y177"/>
      <c r="Z177"/>
    </row>
    <row r="178" spans="2:26" ht="14.25" customHeight="1">
      <c r="B178" s="68"/>
      <c r="D178" s="101" t="s">
        <v>207</v>
      </c>
      <c r="E178" s="101">
        <v>44561</v>
      </c>
      <c r="F178" s="101">
        <v>45132</v>
      </c>
      <c r="G178" s="87">
        <v>60526435.483529501</v>
      </c>
      <c r="H178" s="88"/>
      <c r="I178" s="104">
        <v>0.33750000000000002</v>
      </c>
      <c r="J178" s="177">
        <v>21826827.59046457</v>
      </c>
      <c r="K178" s="178">
        <f t="shared" si="3"/>
        <v>4583633.7939975597</v>
      </c>
      <c r="L178" s="178">
        <f t="shared" si="4"/>
        <v>86936896.867991626</v>
      </c>
      <c r="N178" s="86"/>
      <c r="O178" s="86"/>
      <c r="P178" s="86"/>
      <c r="Q178" s="87"/>
      <c r="R178" s="88"/>
      <c r="S178" s="89"/>
      <c r="T178" s="90"/>
      <c r="U178" s="91"/>
      <c r="V178" s="91"/>
      <c r="X178"/>
      <c r="Y178"/>
      <c r="Z178"/>
    </row>
    <row r="179" spans="2:26" ht="14.25" customHeight="1">
      <c r="B179" s="68"/>
      <c r="D179" s="101" t="s">
        <v>207</v>
      </c>
      <c r="E179" s="101">
        <v>44561</v>
      </c>
      <c r="F179" s="101">
        <v>45163</v>
      </c>
      <c r="G179" s="87">
        <v>60526435.483529501</v>
      </c>
      <c r="H179" s="88"/>
      <c r="I179" s="104">
        <v>0.33750000000000002</v>
      </c>
      <c r="J179" s="177">
        <v>20819435.547827747</v>
      </c>
      <c r="K179" s="178">
        <f t="shared" si="3"/>
        <v>4372081.465043827</v>
      </c>
      <c r="L179" s="178">
        <f t="shared" si="4"/>
        <v>85717952.496401072</v>
      </c>
      <c r="N179" s="86"/>
      <c r="O179" s="86"/>
      <c r="P179" s="86"/>
      <c r="Q179" s="87"/>
      <c r="R179" s="88"/>
      <c r="S179" s="89"/>
      <c r="T179" s="90"/>
      <c r="U179" s="91"/>
      <c r="V179" s="91"/>
      <c r="X179"/>
      <c r="Y179"/>
      <c r="Z179"/>
    </row>
    <row r="180" spans="2:26" ht="14.25" customHeight="1">
      <c r="B180" s="68"/>
      <c r="D180" s="101" t="s">
        <v>207</v>
      </c>
      <c r="E180" s="101">
        <v>44561</v>
      </c>
      <c r="F180" s="101">
        <v>45194</v>
      </c>
      <c r="G180" s="87">
        <v>60526435.483529501</v>
      </c>
      <c r="H180" s="88"/>
      <c r="I180" s="104">
        <v>0.33750000000000002</v>
      </c>
      <c r="J180" s="177">
        <v>19084482.585508771</v>
      </c>
      <c r="K180" s="178">
        <f t="shared" si="3"/>
        <v>4007741.3429568419</v>
      </c>
      <c r="L180" s="178">
        <f t="shared" si="4"/>
        <v>83618659.411995113</v>
      </c>
      <c r="N180" s="86"/>
      <c r="O180" s="86"/>
      <c r="P180" s="86"/>
      <c r="Q180" s="87"/>
      <c r="R180" s="88"/>
      <c r="S180" s="89"/>
      <c r="T180" s="90"/>
      <c r="U180" s="91"/>
      <c r="V180" s="91"/>
      <c r="X180"/>
      <c r="Y180"/>
      <c r="Z180"/>
    </row>
    <row r="181" spans="2:26" ht="14.25" customHeight="1">
      <c r="B181" s="68"/>
      <c r="D181" s="101" t="s">
        <v>207</v>
      </c>
      <c r="E181" s="101">
        <v>44561</v>
      </c>
      <c r="F181" s="101">
        <v>45224</v>
      </c>
      <c r="G181" s="87">
        <v>60526435.483529501</v>
      </c>
      <c r="H181" s="88"/>
      <c r="I181" s="104">
        <v>0.33750000000000002</v>
      </c>
      <c r="J181" s="177">
        <v>16789867.37728044</v>
      </c>
      <c r="K181" s="178">
        <f t="shared" si="3"/>
        <v>3525872.1492288923</v>
      </c>
      <c r="L181" s="178">
        <f t="shared" si="4"/>
        <v>80842175.010038823</v>
      </c>
      <c r="N181" s="86"/>
      <c r="O181" s="86"/>
      <c r="P181" s="86"/>
      <c r="Q181" s="87"/>
      <c r="R181" s="88"/>
      <c r="S181" s="89"/>
      <c r="T181" s="90"/>
      <c r="U181" s="91"/>
      <c r="V181" s="91"/>
      <c r="X181"/>
      <c r="Y181"/>
      <c r="Z181"/>
    </row>
    <row r="182" spans="2:26" ht="14.25" customHeight="1">
      <c r="B182" s="68"/>
      <c r="D182" s="101" t="s">
        <v>207</v>
      </c>
      <c r="E182" s="101">
        <v>44561</v>
      </c>
      <c r="F182" s="101">
        <v>45255</v>
      </c>
      <c r="G182" s="87">
        <v>60526435.483529501</v>
      </c>
      <c r="H182" s="88"/>
      <c r="I182" s="104">
        <v>0.33750000000000002</v>
      </c>
      <c r="J182" s="177">
        <v>15614576.660870817</v>
      </c>
      <c r="K182" s="178">
        <f t="shared" si="3"/>
        <v>3279061.0987828714</v>
      </c>
      <c r="L182" s="178">
        <f t="shared" si="4"/>
        <v>79420073.243183181</v>
      </c>
      <c r="N182" s="86"/>
      <c r="O182" s="86"/>
      <c r="P182" s="86"/>
      <c r="Q182" s="87"/>
      <c r="R182" s="88"/>
      <c r="S182" s="89"/>
      <c r="T182" s="90"/>
      <c r="U182" s="91"/>
      <c r="V182" s="91"/>
      <c r="X182"/>
      <c r="Y182"/>
      <c r="Z182"/>
    </row>
    <row r="183" spans="2:26" ht="14.25" customHeight="1">
      <c r="B183" s="68"/>
      <c r="D183" s="101" t="s">
        <v>207</v>
      </c>
      <c r="E183" s="101">
        <v>44561</v>
      </c>
      <c r="F183" s="101">
        <v>45285</v>
      </c>
      <c r="G183" s="87">
        <v>60526435.483529501</v>
      </c>
      <c r="H183" s="88"/>
      <c r="I183" s="104">
        <v>0.33750000000000002</v>
      </c>
      <c r="J183" s="177">
        <v>13431893.901824355</v>
      </c>
      <c r="K183" s="178">
        <f t="shared" si="3"/>
        <v>2820697.7193831145</v>
      </c>
      <c r="L183" s="178">
        <f t="shared" si="4"/>
        <v>76779027.104736984</v>
      </c>
      <c r="N183" s="86"/>
      <c r="O183" s="86"/>
      <c r="P183" s="86"/>
      <c r="Q183" s="87"/>
      <c r="R183" s="88"/>
      <c r="S183" s="89"/>
      <c r="T183" s="90"/>
      <c r="U183" s="91"/>
      <c r="V183" s="91"/>
      <c r="X183"/>
      <c r="Y183"/>
      <c r="Z183"/>
    </row>
    <row r="184" spans="2:26" ht="14.25" customHeight="1">
      <c r="B184" s="68"/>
      <c r="D184" s="101" t="s">
        <v>207</v>
      </c>
      <c r="E184" s="101">
        <v>44561</v>
      </c>
      <c r="F184" s="101">
        <v>45316</v>
      </c>
      <c r="G184" s="87">
        <v>60526435.483529501</v>
      </c>
      <c r="H184" s="88"/>
      <c r="I184" s="104">
        <v>0.33750000000000002</v>
      </c>
      <c r="J184" s="177">
        <v>12144670.736232854</v>
      </c>
      <c r="K184" s="178">
        <f t="shared" ref="K184:K190" si="5">21%*J184</f>
        <v>2550380.8546088994</v>
      </c>
      <c r="L184" s="178">
        <f t="shared" ref="L184:L190" si="6">G184+J184+K184</f>
        <v>75221487.074371248</v>
      </c>
      <c r="N184" s="86"/>
      <c r="O184" s="86"/>
      <c r="P184" s="86"/>
      <c r="Q184" s="87"/>
      <c r="R184" s="88"/>
      <c r="S184" s="89"/>
      <c r="T184" s="90"/>
      <c r="U184" s="91"/>
      <c r="V184" s="91"/>
      <c r="X184"/>
      <c r="Y184"/>
      <c r="Z184"/>
    </row>
    <row r="185" spans="2:26" ht="14.25" customHeight="1">
      <c r="B185" s="68"/>
      <c r="D185" s="101" t="s">
        <v>207</v>
      </c>
      <c r="E185" s="101">
        <v>44561</v>
      </c>
      <c r="F185" s="101">
        <v>45347</v>
      </c>
      <c r="G185" s="87">
        <v>60526435.483529501</v>
      </c>
      <c r="H185" s="88"/>
      <c r="I185" s="104">
        <v>0.33750000000000002</v>
      </c>
      <c r="J185" s="177">
        <v>10409717.773913875</v>
      </c>
      <c r="K185" s="178">
        <f t="shared" si="5"/>
        <v>2186040.7325219139</v>
      </c>
      <c r="L185" s="178">
        <f t="shared" si="6"/>
        <v>73122193.98996529</v>
      </c>
      <c r="N185" s="86"/>
      <c r="O185" s="86"/>
      <c r="P185" s="86"/>
      <c r="Q185" s="87"/>
      <c r="R185" s="88"/>
      <c r="S185" s="89"/>
      <c r="T185" s="90"/>
      <c r="U185" s="91"/>
      <c r="V185" s="91"/>
      <c r="X185"/>
      <c r="Y185"/>
      <c r="Z185"/>
    </row>
    <row r="186" spans="2:26" ht="14.25" customHeight="1">
      <c r="B186" s="68"/>
      <c r="D186" s="101" t="s">
        <v>207</v>
      </c>
      <c r="E186" s="101">
        <v>44561</v>
      </c>
      <c r="F186" s="101">
        <v>45376</v>
      </c>
      <c r="G186" s="87">
        <v>60526435.483529501</v>
      </c>
      <c r="H186" s="88"/>
      <c r="I186" s="104">
        <v>0.33750000000000002</v>
      </c>
      <c r="J186" s="177">
        <v>8115102.5656855479</v>
      </c>
      <c r="K186" s="178">
        <f t="shared" si="5"/>
        <v>1704171.538793965</v>
      </c>
      <c r="L186" s="178">
        <f t="shared" si="6"/>
        <v>70345709.588009015</v>
      </c>
      <c r="N186" s="86"/>
      <c r="O186" s="86"/>
      <c r="P186" s="86"/>
      <c r="Q186" s="87"/>
      <c r="R186" s="88"/>
      <c r="S186" s="89"/>
      <c r="T186" s="90"/>
      <c r="U186" s="91"/>
      <c r="V186" s="91"/>
      <c r="X186"/>
      <c r="Y186"/>
      <c r="Z186"/>
    </row>
    <row r="187" spans="2:26" ht="14.25" customHeight="1">
      <c r="B187" s="68"/>
      <c r="D187" s="101" t="s">
        <v>207</v>
      </c>
      <c r="E187" s="101">
        <v>44561</v>
      </c>
      <c r="F187" s="101">
        <v>45407</v>
      </c>
      <c r="G187" s="87">
        <v>60526435.483529501</v>
      </c>
      <c r="H187" s="88"/>
      <c r="I187" s="104">
        <v>0.33750000000000002</v>
      </c>
      <c r="J187" s="177">
        <v>6939811.8492759168</v>
      </c>
      <c r="K187" s="178">
        <f t="shared" si="5"/>
        <v>1457360.4883479425</v>
      </c>
      <c r="L187" s="178">
        <f t="shared" si="6"/>
        <v>68923607.821153373</v>
      </c>
      <c r="N187" s="86"/>
      <c r="O187" s="86"/>
      <c r="P187" s="86"/>
      <c r="Q187" s="87"/>
      <c r="R187" s="88"/>
      <c r="S187" s="89"/>
      <c r="T187" s="90"/>
      <c r="U187" s="91"/>
      <c r="V187" s="91"/>
      <c r="X187"/>
      <c r="Y187"/>
      <c r="Z187"/>
    </row>
    <row r="188" spans="2:26" ht="14.25" customHeight="1">
      <c r="B188" s="68"/>
      <c r="D188" s="101" t="s">
        <v>207</v>
      </c>
      <c r="E188" s="101">
        <v>44561</v>
      </c>
      <c r="F188" s="101">
        <v>45437</v>
      </c>
      <c r="G188" s="87">
        <v>60526435.483529501</v>
      </c>
      <c r="H188" s="88"/>
      <c r="I188" s="104">
        <v>0.33750000000000002</v>
      </c>
      <c r="J188" s="177">
        <v>5036960.2131841332</v>
      </c>
      <c r="K188" s="178">
        <f t="shared" si="5"/>
        <v>1057761.6447686679</v>
      </c>
      <c r="L188" s="178">
        <f t="shared" si="6"/>
        <v>66621157.341482304</v>
      </c>
      <c r="N188" s="86"/>
      <c r="O188" s="86"/>
      <c r="P188" s="86"/>
      <c r="Q188" s="87"/>
      <c r="R188" s="88"/>
      <c r="S188" s="89"/>
      <c r="T188" s="90"/>
      <c r="U188" s="91"/>
      <c r="V188" s="91"/>
      <c r="X188"/>
      <c r="Y188"/>
      <c r="Z188"/>
    </row>
    <row r="189" spans="2:26" ht="14.25" customHeight="1">
      <c r="B189" s="68"/>
      <c r="D189" s="101" t="s">
        <v>207</v>
      </c>
      <c r="E189" s="101">
        <v>44561</v>
      </c>
      <c r="F189" s="101">
        <v>45468</v>
      </c>
      <c r="G189" s="87">
        <v>60526435.483529501</v>
      </c>
      <c r="H189" s="88"/>
      <c r="I189" s="104">
        <v>0.33750000000000002</v>
      </c>
      <c r="J189" s="177">
        <v>3469905.9246379584</v>
      </c>
      <c r="K189" s="178">
        <f t="shared" si="5"/>
        <v>728680.24417397124</v>
      </c>
      <c r="L189" s="178">
        <f t="shared" si="6"/>
        <v>64725021.652341433</v>
      </c>
      <c r="N189" s="86"/>
      <c r="O189" s="86"/>
      <c r="P189" s="86"/>
      <c r="Q189" s="87"/>
      <c r="R189" s="88"/>
      <c r="S189" s="89"/>
      <c r="T189" s="90"/>
      <c r="U189" s="91"/>
      <c r="V189" s="91"/>
      <c r="X189"/>
      <c r="Y189"/>
      <c r="Z189"/>
    </row>
    <row r="190" spans="2:26" ht="14.25" customHeight="1">
      <c r="B190" s="68"/>
      <c r="D190" s="101" t="s">
        <v>207</v>
      </c>
      <c r="E190" s="101">
        <v>44561</v>
      </c>
      <c r="F190" s="101">
        <v>45498</v>
      </c>
      <c r="G190" s="87">
        <v>60526435.483529501</v>
      </c>
      <c r="H190" s="88"/>
      <c r="I190" s="104">
        <v>0.33750000000000002</v>
      </c>
      <c r="J190" s="177">
        <v>1678986.7377280444</v>
      </c>
      <c r="K190" s="178">
        <f t="shared" si="5"/>
        <v>352587.21492288931</v>
      </c>
      <c r="L190" s="178">
        <f t="shared" si="6"/>
        <v>62558009.436180435</v>
      </c>
      <c r="N190" s="86"/>
      <c r="O190" s="86"/>
      <c r="P190" s="86"/>
      <c r="Q190" s="87"/>
      <c r="R190" s="88"/>
      <c r="S190" s="89"/>
      <c r="T190" s="90"/>
      <c r="U190" s="91"/>
      <c r="V190" s="91"/>
      <c r="X190"/>
      <c r="Y190"/>
      <c r="Z190"/>
    </row>
    <row r="191" spans="2:26" ht="14.25" customHeight="1">
      <c r="D191" s="86"/>
      <c r="E191" s="86"/>
      <c r="F191" s="86"/>
      <c r="G191" s="87"/>
      <c r="H191" s="88"/>
      <c r="I191" s="89"/>
      <c r="J191" s="165"/>
      <c r="K191" s="91"/>
      <c r="L191" s="91"/>
      <c r="N191" s="86"/>
      <c r="O191" s="86"/>
      <c r="P191" s="86"/>
      <c r="Q191" s="87"/>
      <c r="R191" s="88"/>
      <c r="S191" s="89"/>
      <c r="T191" s="90"/>
      <c r="U191" s="91"/>
      <c r="V191" s="91"/>
    </row>
    <row r="192" spans="2:26" ht="14.25" customHeight="1">
      <c r="D192" s="86"/>
      <c r="E192" s="86"/>
      <c r="F192" s="86"/>
      <c r="G192" s="87"/>
      <c r="H192" s="88"/>
      <c r="I192" s="89"/>
      <c r="J192" s="165"/>
      <c r="K192" s="91"/>
      <c r="L192" s="91"/>
      <c r="N192" s="86"/>
      <c r="O192" s="86"/>
      <c r="P192" s="86"/>
      <c r="Q192" s="87"/>
      <c r="R192" s="88"/>
      <c r="S192" s="89"/>
      <c r="T192" s="90"/>
      <c r="U192" s="91"/>
      <c r="V192" s="91"/>
    </row>
    <row r="193" spans="2:22" ht="14.25" customHeight="1">
      <c r="D193" s="86"/>
      <c r="E193" s="86"/>
      <c r="F193" s="86"/>
      <c r="G193" s="87"/>
      <c r="H193" s="88"/>
      <c r="I193" s="89"/>
      <c r="J193" s="165"/>
      <c r="K193" s="91"/>
      <c r="L193" s="91"/>
      <c r="N193" s="86"/>
      <c r="O193" s="86"/>
      <c r="P193" s="86"/>
      <c r="Q193" s="87"/>
      <c r="R193" s="88"/>
      <c r="S193" s="89"/>
      <c r="T193" s="90"/>
      <c r="U193" s="91"/>
      <c r="V193" s="91"/>
    </row>
    <row r="194" spans="2:22" ht="14.25" customHeight="1">
      <c r="D194" s="86"/>
      <c r="E194" s="86"/>
      <c r="F194" s="86"/>
      <c r="G194" s="87"/>
      <c r="H194" s="88"/>
      <c r="I194" s="89"/>
      <c r="J194" s="165"/>
      <c r="K194" s="91"/>
      <c r="L194" s="91"/>
      <c r="N194" s="86"/>
      <c r="O194" s="86"/>
      <c r="P194" s="86"/>
      <c r="Q194" s="87"/>
      <c r="R194" s="88"/>
      <c r="S194" s="89"/>
      <c r="T194" s="90"/>
      <c r="U194" s="91"/>
      <c r="V194" s="91"/>
    </row>
    <row r="195" spans="2:22" ht="14.25" customHeight="1">
      <c r="D195" s="86"/>
      <c r="E195" s="86"/>
      <c r="F195" s="86"/>
      <c r="G195" s="87"/>
      <c r="H195" s="88"/>
      <c r="I195" s="89"/>
      <c r="J195" s="165"/>
      <c r="K195" s="91"/>
      <c r="L195" s="91"/>
      <c r="N195" s="86"/>
      <c r="O195" s="86"/>
      <c r="P195" s="86"/>
      <c r="Q195" s="87"/>
      <c r="R195" s="88"/>
      <c r="S195" s="89"/>
      <c r="T195" s="90"/>
      <c r="U195" s="91"/>
      <c r="V195" s="91"/>
    </row>
    <row r="196" spans="2:22" ht="14.25" customHeight="1">
      <c r="D196" s="86"/>
      <c r="E196" s="86"/>
      <c r="F196" s="86"/>
      <c r="G196" s="87"/>
      <c r="H196" s="88"/>
      <c r="I196" s="89"/>
      <c r="J196" s="165"/>
      <c r="K196" s="91"/>
      <c r="L196" s="91"/>
      <c r="N196" s="86"/>
      <c r="O196" s="86"/>
      <c r="P196" s="86"/>
      <c r="Q196" s="87"/>
      <c r="R196" s="88"/>
      <c r="S196" s="89"/>
      <c r="T196" s="90"/>
      <c r="U196" s="91"/>
      <c r="V196" s="91"/>
    </row>
    <row r="197" spans="2:22" ht="14.25" customHeight="1">
      <c r="D197" s="86"/>
      <c r="E197" s="86"/>
      <c r="F197" s="86"/>
      <c r="G197" s="87"/>
      <c r="H197" s="88"/>
      <c r="I197" s="89"/>
      <c r="J197" s="165"/>
      <c r="K197" s="91"/>
      <c r="L197" s="91"/>
      <c r="N197" s="86"/>
      <c r="O197" s="86"/>
      <c r="P197" s="86"/>
      <c r="Q197" s="87"/>
      <c r="R197" s="88"/>
      <c r="S197" s="89"/>
      <c r="T197" s="90"/>
      <c r="U197" s="91"/>
      <c r="V197" s="91"/>
    </row>
    <row r="198" spans="2:22" ht="14.25" customHeight="1">
      <c r="B198" s="68"/>
      <c r="D198" s="86"/>
      <c r="E198" s="86"/>
      <c r="F198" s="86"/>
      <c r="G198" s="87"/>
      <c r="H198" s="88"/>
      <c r="I198" s="89"/>
      <c r="J198" s="165"/>
      <c r="K198" s="91"/>
      <c r="L198" s="91"/>
      <c r="N198" s="86"/>
      <c r="O198" s="86"/>
      <c r="P198" s="86"/>
      <c r="Q198" s="87"/>
      <c r="R198" s="88"/>
      <c r="S198" s="89"/>
      <c r="T198" s="90"/>
      <c r="U198" s="91"/>
      <c r="V198" s="91"/>
    </row>
    <row r="199" spans="2:22" ht="14.25" customHeight="1">
      <c r="B199" s="68"/>
      <c r="D199" s="86"/>
      <c r="E199" s="86"/>
      <c r="F199" s="86"/>
      <c r="G199" s="87"/>
      <c r="H199" s="88"/>
      <c r="I199" s="89"/>
      <c r="J199" s="165"/>
      <c r="K199" s="91"/>
      <c r="L199" s="91"/>
      <c r="N199" s="86"/>
      <c r="O199" s="86"/>
      <c r="P199" s="86"/>
      <c r="Q199" s="87"/>
      <c r="R199" s="88"/>
      <c r="S199" s="89"/>
      <c r="T199" s="90"/>
      <c r="U199" s="91"/>
      <c r="V199" s="91"/>
    </row>
    <row r="200" spans="2:22" ht="14.25" customHeight="1">
      <c r="B200" s="68"/>
      <c r="D200" s="86"/>
      <c r="E200" s="86"/>
      <c r="F200" s="86"/>
      <c r="G200" s="87"/>
      <c r="H200" s="88"/>
      <c r="I200" s="89"/>
      <c r="J200" s="165"/>
      <c r="K200" s="91"/>
      <c r="L200" s="91"/>
      <c r="N200" s="86"/>
      <c r="O200" s="86"/>
      <c r="P200" s="86"/>
      <c r="Q200" s="87"/>
      <c r="R200" s="88"/>
      <c r="S200" s="89"/>
      <c r="T200" s="90"/>
      <c r="U200" s="91"/>
      <c r="V200" s="91"/>
    </row>
    <row r="201" spans="2:22" ht="14.25" customHeight="1">
      <c r="B201" s="68"/>
      <c r="D201" s="86"/>
      <c r="E201" s="86"/>
      <c r="F201" s="86"/>
      <c r="G201" s="87"/>
      <c r="H201" s="88"/>
      <c r="I201" s="89"/>
      <c r="J201" s="165"/>
      <c r="K201" s="91"/>
      <c r="L201" s="91"/>
      <c r="N201" s="86"/>
      <c r="O201" s="86"/>
      <c r="P201" s="86"/>
      <c r="Q201" s="87"/>
      <c r="R201" s="88"/>
      <c r="S201" s="89"/>
      <c r="T201" s="90"/>
      <c r="U201" s="91"/>
      <c r="V201" s="91"/>
    </row>
    <row r="202" spans="2:22" ht="14.25" customHeight="1">
      <c r="B202" s="68"/>
      <c r="D202" s="86"/>
      <c r="E202" s="86"/>
      <c r="F202" s="86"/>
      <c r="G202" s="87"/>
      <c r="H202" s="88"/>
      <c r="I202" s="89"/>
      <c r="J202" s="165"/>
      <c r="K202" s="91"/>
      <c r="L202" s="91"/>
      <c r="N202" s="86"/>
      <c r="O202" s="86"/>
      <c r="P202" s="86"/>
      <c r="Q202" s="87"/>
      <c r="R202" s="88"/>
      <c r="S202" s="89"/>
      <c r="T202" s="90"/>
      <c r="U202" s="91"/>
      <c r="V202" s="91"/>
    </row>
    <row r="203" spans="2:22" ht="14.25" customHeight="1">
      <c r="B203" s="68"/>
      <c r="D203" s="86"/>
      <c r="E203" s="86"/>
      <c r="F203" s="86"/>
      <c r="G203" s="87"/>
      <c r="H203" s="88"/>
      <c r="I203" s="89"/>
      <c r="J203" s="165"/>
      <c r="K203" s="91"/>
      <c r="L203" s="91"/>
      <c r="N203" s="86"/>
      <c r="O203" s="86"/>
      <c r="P203" s="86"/>
      <c r="Q203" s="87"/>
      <c r="R203" s="88"/>
      <c r="S203" s="89"/>
      <c r="T203" s="90"/>
      <c r="U203" s="91"/>
      <c r="V203" s="91"/>
    </row>
    <row r="204" spans="2:22" ht="14.25" customHeight="1">
      <c r="B204" s="68"/>
      <c r="D204" s="86"/>
      <c r="E204" s="86"/>
      <c r="F204" s="86"/>
      <c r="G204" s="87"/>
      <c r="H204" s="88"/>
      <c r="I204" s="89"/>
      <c r="J204" s="165"/>
      <c r="K204" s="91"/>
      <c r="L204" s="91"/>
      <c r="N204" s="86"/>
      <c r="O204" s="86"/>
      <c r="P204" s="86"/>
      <c r="Q204" s="87"/>
      <c r="R204" s="88"/>
      <c r="S204" s="89"/>
      <c r="T204" s="90"/>
      <c r="U204" s="91"/>
      <c r="V204" s="91"/>
    </row>
    <row r="205" spans="2:22" ht="14.25" customHeight="1">
      <c r="B205" s="68"/>
      <c r="D205" s="86"/>
      <c r="E205" s="86"/>
      <c r="F205" s="86"/>
      <c r="G205" s="87"/>
      <c r="H205" s="88"/>
      <c r="I205" s="89"/>
      <c r="J205" s="165"/>
      <c r="K205" s="91"/>
      <c r="L205" s="91"/>
      <c r="N205" s="86"/>
      <c r="O205" s="86"/>
      <c r="P205" s="86"/>
      <c r="Q205" s="87"/>
      <c r="R205" s="88"/>
      <c r="S205" s="89"/>
      <c r="T205" s="90"/>
      <c r="U205" s="91"/>
      <c r="V205" s="91"/>
    </row>
    <row r="206" spans="2:22" ht="14.25" customHeight="1">
      <c r="B206" s="68"/>
      <c r="D206" s="86"/>
      <c r="E206" s="86"/>
      <c r="F206" s="86"/>
      <c r="G206" s="87"/>
      <c r="H206" s="88"/>
      <c r="I206" s="89"/>
      <c r="J206" s="165"/>
      <c r="K206" s="91"/>
      <c r="L206" s="91"/>
      <c r="N206" s="86"/>
      <c r="O206" s="86"/>
      <c r="P206" s="86"/>
      <c r="Q206" s="87"/>
      <c r="R206" s="88"/>
      <c r="S206" s="89"/>
      <c r="T206" s="90"/>
      <c r="U206" s="91"/>
      <c r="V206" s="91"/>
    </row>
    <row r="207" spans="2:22" ht="14.25" customHeight="1">
      <c r="B207" s="68"/>
      <c r="D207" s="86"/>
      <c r="E207" s="86"/>
      <c r="F207" s="86"/>
      <c r="G207" s="87"/>
      <c r="H207" s="88"/>
      <c r="I207" s="89"/>
      <c r="J207" s="165"/>
      <c r="K207" s="91"/>
      <c r="L207" s="91"/>
      <c r="N207" s="86"/>
      <c r="O207" s="86"/>
      <c r="P207" s="86"/>
      <c r="Q207" s="87"/>
      <c r="R207" s="88"/>
      <c r="S207" s="89"/>
      <c r="T207" s="90"/>
      <c r="U207" s="91"/>
      <c r="V207" s="91"/>
    </row>
    <row r="208" spans="2:22" ht="14.25" customHeight="1">
      <c r="B208" s="68"/>
      <c r="D208" s="86"/>
      <c r="E208" s="86"/>
      <c r="F208" s="86"/>
      <c r="G208" s="87"/>
      <c r="H208" s="88"/>
      <c r="I208" s="89"/>
      <c r="J208" s="165"/>
      <c r="K208" s="91"/>
      <c r="L208" s="91"/>
      <c r="N208" s="86"/>
      <c r="O208" s="86"/>
      <c r="P208" s="86"/>
      <c r="Q208" s="87"/>
      <c r="R208" s="88"/>
      <c r="S208" s="89"/>
      <c r="T208" s="90"/>
      <c r="U208" s="91"/>
      <c r="V208" s="91"/>
    </row>
    <row r="209" spans="2:22" ht="14.25" customHeight="1">
      <c r="B209" s="68"/>
      <c r="D209" s="86"/>
      <c r="E209" s="86"/>
      <c r="F209" s="86"/>
      <c r="G209" s="87"/>
      <c r="H209" s="88"/>
      <c r="I209" s="89"/>
      <c r="J209" s="165"/>
      <c r="K209" s="91"/>
      <c r="L209" s="91"/>
      <c r="N209" s="86"/>
      <c r="O209" s="86"/>
      <c r="P209" s="86"/>
      <c r="Q209" s="87"/>
      <c r="R209" s="88"/>
      <c r="S209" s="89"/>
      <c r="T209" s="90"/>
      <c r="U209" s="91"/>
      <c r="V209" s="91"/>
    </row>
    <row r="210" spans="2:22" ht="14.25" customHeight="1">
      <c r="B210" s="68"/>
      <c r="D210" s="86"/>
      <c r="E210" s="86"/>
      <c r="F210" s="86"/>
      <c r="G210" s="87"/>
      <c r="H210" s="88"/>
      <c r="I210" s="89"/>
      <c r="J210" s="165"/>
      <c r="K210" s="91"/>
      <c r="L210" s="91"/>
      <c r="N210" s="86"/>
      <c r="O210" s="86"/>
      <c r="P210" s="86"/>
      <c r="Q210" s="87"/>
      <c r="R210" s="88"/>
      <c r="S210" s="89"/>
      <c r="T210" s="90"/>
      <c r="U210" s="91"/>
      <c r="V210" s="91"/>
    </row>
    <row r="211" spans="2:22" ht="14.25" customHeight="1">
      <c r="B211" s="68"/>
      <c r="D211" s="86"/>
      <c r="E211" s="86"/>
      <c r="F211" s="86"/>
      <c r="G211" s="87"/>
      <c r="H211" s="88"/>
      <c r="I211" s="89"/>
      <c r="J211" s="165"/>
      <c r="K211" s="91"/>
      <c r="L211" s="91"/>
      <c r="N211" s="86"/>
      <c r="O211" s="86"/>
      <c r="P211" s="86"/>
      <c r="Q211" s="87"/>
      <c r="R211" s="88"/>
      <c r="S211" s="89"/>
      <c r="T211" s="90"/>
      <c r="U211" s="91"/>
      <c r="V211" s="91"/>
    </row>
    <row r="212" spans="2:22" ht="14.25" customHeight="1">
      <c r="B212" s="68"/>
      <c r="D212" s="86"/>
      <c r="E212" s="86"/>
      <c r="F212" s="86"/>
      <c r="G212" s="87"/>
      <c r="H212" s="88"/>
      <c r="I212" s="89"/>
      <c r="J212" s="165"/>
      <c r="K212" s="91"/>
      <c r="L212" s="91"/>
      <c r="N212" s="86"/>
      <c r="O212" s="86"/>
      <c r="P212" s="86"/>
      <c r="Q212" s="87"/>
      <c r="R212" s="88"/>
      <c r="S212" s="89"/>
      <c r="T212" s="90"/>
      <c r="U212" s="91"/>
      <c r="V212" s="91"/>
    </row>
    <row r="213" spans="2:22" ht="14.25" customHeight="1">
      <c r="B213" s="68"/>
      <c r="D213" s="86"/>
      <c r="E213" s="86"/>
      <c r="F213" s="86"/>
      <c r="G213" s="87"/>
      <c r="H213" s="88"/>
      <c r="I213" s="89"/>
      <c r="J213" s="165"/>
      <c r="K213" s="91"/>
      <c r="L213" s="91"/>
      <c r="N213" s="86"/>
      <c r="O213" s="86"/>
      <c r="P213" s="86"/>
      <c r="Q213" s="87"/>
      <c r="R213" s="88"/>
      <c r="S213" s="89"/>
      <c r="T213" s="90"/>
      <c r="U213" s="91"/>
      <c r="V213" s="91"/>
    </row>
    <row r="214" spans="2:22" ht="14.25" customHeight="1">
      <c r="B214" s="68"/>
      <c r="D214" s="86"/>
      <c r="E214" s="86"/>
      <c r="F214" s="86"/>
      <c r="G214" s="87"/>
      <c r="H214" s="88"/>
      <c r="I214" s="89"/>
      <c r="J214" s="165"/>
      <c r="K214" s="91"/>
      <c r="L214" s="91"/>
      <c r="N214" s="86"/>
      <c r="O214" s="86"/>
      <c r="P214" s="86"/>
      <c r="Q214" s="87"/>
      <c r="R214" s="88"/>
      <c r="S214" s="89"/>
      <c r="T214" s="90"/>
      <c r="U214" s="91"/>
      <c r="V214" s="91"/>
    </row>
    <row r="215" spans="2:22" ht="14.25" customHeight="1">
      <c r="B215" s="68"/>
      <c r="D215" s="86"/>
      <c r="E215" s="86"/>
      <c r="F215" s="86"/>
      <c r="G215" s="87"/>
      <c r="H215" s="88"/>
      <c r="I215" s="89"/>
      <c r="J215" s="165"/>
      <c r="K215" s="91"/>
      <c r="L215" s="91"/>
      <c r="N215" s="86"/>
      <c r="O215" s="86"/>
      <c r="P215" s="86"/>
      <c r="Q215" s="87"/>
      <c r="R215" s="88"/>
      <c r="S215" s="89"/>
      <c r="T215" s="90"/>
      <c r="U215" s="91"/>
      <c r="V215" s="91"/>
    </row>
    <row r="216" spans="2:22" ht="14.25" customHeight="1">
      <c r="B216" s="68"/>
      <c r="D216" s="86"/>
      <c r="E216" s="86"/>
      <c r="F216" s="86"/>
      <c r="G216" s="87"/>
      <c r="H216" s="88"/>
      <c r="I216" s="89"/>
      <c r="J216" s="165"/>
      <c r="K216" s="91"/>
      <c r="L216" s="91"/>
      <c r="N216" s="86"/>
      <c r="O216" s="86"/>
      <c r="P216" s="86"/>
      <c r="Q216" s="87"/>
      <c r="R216" s="88"/>
      <c r="S216" s="89"/>
      <c r="T216" s="90"/>
      <c r="U216" s="91"/>
      <c r="V216" s="91"/>
    </row>
    <row r="217" spans="2:22" ht="14.25" customHeight="1">
      <c r="B217" s="68"/>
      <c r="D217" s="86"/>
      <c r="E217" s="86"/>
      <c r="F217" s="86"/>
      <c r="G217" s="87"/>
      <c r="H217" s="88"/>
      <c r="I217" s="89"/>
      <c r="J217" s="165"/>
      <c r="K217" s="91"/>
      <c r="L217" s="91"/>
      <c r="N217" s="86"/>
      <c r="O217" s="86"/>
      <c r="P217" s="86"/>
      <c r="Q217" s="87"/>
      <c r="R217" s="88"/>
      <c r="S217" s="89"/>
      <c r="T217" s="90"/>
      <c r="U217" s="91"/>
      <c r="V217" s="91"/>
    </row>
    <row r="218" spans="2:22" ht="14.25" customHeight="1">
      <c r="B218" s="68"/>
      <c r="D218" s="86"/>
      <c r="E218" s="86"/>
      <c r="F218" s="86"/>
      <c r="G218" s="87"/>
      <c r="H218" s="88"/>
      <c r="I218" s="89"/>
      <c r="J218" s="165"/>
      <c r="K218" s="91"/>
      <c r="L218" s="91"/>
      <c r="N218" s="86"/>
      <c r="O218" s="86"/>
      <c r="P218" s="86"/>
      <c r="Q218" s="87"/>
      <c r="R218" s="88"/>
      <c r="S218" s="89"/>
      <c r="T218" s="90"/>
      <c r="U218" s="91"/>
      <c r="V218" s="91"/>
    </row>
    <row r="219" spans="2:22" ht="14.25" customHeight="1">
      <c r="B219" s="68"/>
      <c r="D219" s="86"/>
      <c r="E219" s="86"/>
      <c r="F219" s="86"/>
      <c r="G219" s="87"/>
      <c r="H219" s="88"/>
      <c r="I219" s="89"/>
      <c r="J219" s="165"/>
      <c r="K219" s="91"/>
      <c r="L219" s="91"/>
      <c r="N219" s="86"/>
      <c r="O219" s="86"/>
      <c r="P219" s="86"/>
      <c r="Q219" s="87"/>
      <c r="R219" s="88"/>
      <c r="S219" s="89"/>
      <c r="T219" s="90"/>
      <c r="U219" s="91"/>
      <c r="V219" s="91"/>
    </row>
    <row r="220" spans="2:22" ht="14.25" customHeight="1">
      <c r="B220" s="68"/>
      <c r="D220" s="86"/>
      <c r="E220" s="86"/>
      <c r="F220" s="86"/>
      <c r="G220" s="87"/>
      <c r="H220" s="88"/>
      <c r="I220" s="89"/>
      <c r="J220" s="165"/>
      <c r="K220" s="91"/>
      <c r="L220" s="91"/>
      <c r="N220" s="86"/>
      <c r="O220" s="86"/>
      <c r="P220" s="86"/>
      <c r="Q220" s="87"/>
      <c r="R220" s="88"/>
      <c r="S220" s="89"/>
      <c r="T220" s="90"/>
      <c r="U220" s="91"/>
      <c r="V220" s="91"/>
    </row>
    <row r="221" spans="2:22" ht="14.25" customHeight="1">
      <c r="B221" s="68"/>
      <c r="D221" s="86"/>
      <c r="E221" s="86"/>
      <c r="F221" s="86"/>
      <c r="G221" s="87"/>
      <c r="H221" s="88"/>
      <c r="I221" s="89"/>
      <c r="J221" s="165"/>
      <c r="K221" s="91"/>
      <c r="L221" s="91"/>
      <c r="N221" s="86"/>
      <c r="O221" s="86"/>
      <c r="P221" s="86"/>
      <c r="Q221" s="87"/>
      <c r="R221" s="88"/>
      <c r="S221" s="89"/>
      <c r="T221" s="90"/>
      <c r="U221" s="91"/>
      <c r="V221" s="91"/>
    </row>
    <row r="222" spans="2:22" ht="14.25" customHeight="1">
      <c r="B222" s="68"/>
      <c r="D222" s="86"/>
      <c r="E222" s="86"/>
      <c r="F222" s="86"/>
      <c r="G222" s="87"/>
      <c r="H222" s="88"/>
      <c r="I222" s="89"/>
      <c r="J222" s="165"/>
      <c r="K222" s="91"/>
      <c r="L222" s="91"/>
      <c r="N222" s="86"/>
      <c r="O222" s="86"/>
      <c r="P222" s="86"/>
      <c r="Q222" s="87"/>
      <c r="R222" s="88"/>
      <c r="S222" s="89"/>
      <c r="T222" s="90"/>
      <c r="U222" s="91"/>
      <c r="V222" s="91"/>
    </row>
    <row r="223" spans="2:22" ht="14.25" customHeight="1">
      <c r="B223" s="68"/>
      <c r="D223" s="86"/>
      <c r="E223" s="86"/>
      <c r="F223" s="86"/>
      <c r="G223" s="87"/>
      <c r="H223" s="88"/>
      <c r="I223" s="89"/>
      <c r="J223" s="165"/>
      <c r="K223" s="91"/>
      <c r="L223" s="91"/>
      <c r="N223" s="86"/>
      <c r="O223" s="86"/>
      <c r="P223" s="86"/>
      <c r="Q223" s="87"/>
      <c r="R223" s="88"/>
      <c r="S223" s="89"/>
      <c r="T223" s="90"/>
      <c r="U223" s="91"/>
      <c r="V223" s="91"/>
    </row>
    <row r="224" spans="2:22" ht="14.25" customHeight="1">
      <c r="B224" s="68"/>
      <c r="D224" s="93" t="s">
        <v>74</v>
      </c>
      <c r="E224" s="14"/>
      <c r="F224" s="94"/>
      <c r="G224" s="95">
        <v>0</v>
      </c>
      <c r="H224" s="14"/>
      <c r="I224" s="94"/>
      <c r="J224" s="95">
        <f t="shared" ref="J224:L224" si="7">+SUM(J55:J223)</f>
        <v>5770200947.0920429</v>
      </c>
      <c r="K224" s="95">
        <f t="shared" si="7"/>
        <v>1211742198.8893294</v>
      </c>
      <c r="L224" s="95">
        <f t="shared" si="7"/>
        <v>16267202636.876879</v>
      </c>
      <c r="N224" s="93" t="s">
        <v>74</v>
      </c>
      <c r="O224" s="14"/>
      <c r="P224" s="94"/>
      <c r="Q224" s="95">
        <v>0</v>
      </c>
      <c r="R224" s="14"/>
      <c r="S224" s="94"/>
      <c r="T224" s="95">
        <v>0</v>
      </c>
      <c r="U224" s="95">
        <v>0</v>
      </c>
      <c r="V224" s="95">
        <v>0</v>
      </c>
    </row>
    <row r="225" spans="2:22" ht="14.25" customHeight="1">
      <c r="B225" s="68"/>
      <c r="D225" s="72"/>
      <c r="E225" s="111"/>
      <c r="F225" s="111"/>
      <c r="G225" s="100"/>
      <c r="H225" s="72"/>
      <c r="I225" s="112"/>
      <c r="J225" s="113"/>
      <c r="K225" s="114"/>
      <c r="L225" s="114"/>
      <c r="N225" s="72"/>
      <c r="O225" s="111"/>
      <c r="P225" s="111"/>
      <c r="Q225" s="100"/>
      <c r="R225" s="72"/>
      <c r="S225" s="112"/>
      <c r="T225" s="113"/>
      <c r="U225" s="114"/>
      <c r="V225" s="114"/>
    </row>
    <row r="226" spans="2:22" ht="14.25" customHeight="1">
      <c r="B226" s="68"/>
      <c r="D226" s="75" t="s">
        <v>72</v>
      </c>
      <c r="E226" s="74"/>
      <c r="F226" s="109"/>
      <c r="G226" s="110"/>
      <c r="H226" s="74"/>
      <c r="I226" s="75"/>
      <c r="J226" s="110"/>
      <c r="K226" s="74"/>
      <c r="L226" s="74"/>
      <c r="N226" s="75" t="s">
        <v>72</v>
      </c>
      <c r="O226" s="74"/>
      <c r="P226" s="109"/>
      <c r="Q226" s="110"/>
      <c r="R226" s="74"/>
      <c r="S226" s="75"/>
      <c r="T226" s="110"/>
      <c r="U226" s="74"/>
      <c r="V226" s="74"/>
    </row>
    <row r="227" spans="2:22" ht="14.25" customHeight="1">
      <c r="B227" s="68"/>
      <c r="D227" s="253" t="s">
        <v>18</v>
      </c>
      <c r="E227" s="253" t="s">
        <v>12</v>
      </c>
      <c r="F227" s="253" t="s">
        <v>13</v>
      </c>
      <c r="G227" s="253" t="s">
        <v>14</v>
      </c>
      <c r="H227" s="251" t="s">
        <v>15</v>
      </c>
      <c r="I227" s="253" t="s">
        <v>16</v>
      </c>
      <c r="J227" s="253" t="s">
        <v>9</v>
      </c>
      <c r="K227" s="15" t="s">
        <v>10</v>
      </c>
      <c r="L227" s="251" t="s">
        <v>76</v>
      </c>
      <c r="N227" s="253" t="s">
        <v>18</v>
      </c>
      <c r="O227" s="253" t="s">
        <v>12</v>
      </c>
      <c r="P227" s="253" t="s">
        <v>13</v>
      </c>
      <c r="Q227" s="253" t="s">
        <v>14</v>
      </c>
      <c r="R227" s="251" t="s">
        <v>15</v>
      </c>
      <c r="S227" s="253" t="s">
        <v>16</v>
      </c>
      <c r="T227" s="253" t="s">
        <v>9</v>
      </c>
      <c r="U227" s="15" t="s">
        <v>10</v>
      </c>
      <c r="V227" s="251" t="s">
        <v>76</v>
      </c>
    </row>
    <row r="228" spans="2:22" ht="14.25" customHeight="1">
      <c r="B228"/>
      <c r="D228" s="254"/>
      <c r="E228" s="254"/>
      <c r="F228" s="254"/>
      <c r="G228" s="254"/>
      <c r="H228" s="252"/>
      <c r="I228" s="254"/>
      <c r="J228" s="254"/>
      <c r="K228" s="16" t="s">
        <v>77</v>
      </c>
      <c r="L228" s="252"/>
      <c r="N228" s="254"/>
      <c r="O228" s="254"/>
      <c r="P228" s="254"/>
      <c r="Q228" s="254"/>
      <c r="R228" s="252"/>
      <c r="S228" s="254"/>
      <c r="T228" s="254"/>
      <c r="U228" s="16" t="s">
        <v>77</v>
      </c>
      <c r="V228" s="252"/>
    </row>
    <row r="229" spans="2:22" ht="14.25" customHeight="1">
      <c r="B229"/>
      <c r="D229" s="86"/>
      <c r="E229" s="86"/>
      <c r="F229" s="86"/>
      <c r="G229" s="87"/>
      <c r="H229" s="88"/>
      <c r="I229" s="89"/>
      <c r="J229" s="90"/>
      <c r="K229" s="91"/>
      <c r="L229" s="91"/>
      <c r="N229" s="86"/>
      <c r="O229" s="86"/>
      <c r="P229" s="86"/>
      <c r="Q229" s="87"/>
      <c r="R229" s="88"/>
      <c r="S229" s="89"/>
      <c r="T229" s="90"/>
      <c r="U229" s="91"/>
      <c r="V229" s="91"/>
    </row>
    <row r="230" spans="2:22" ht="14.25" customHeight="1">
      <c r="B230"/>
      <c r="D230" s="97" t="s">
        <v>74</v>
      </c>
      <c r="E230" s="14"/>
      <c r="F230" s="94"/>
      <c r="G230" s="98">
        <v>0</v>
      </c>
      <c r="H230" s="14"/>
      <c r="I230" s="94"/>
      <c r="J230" s="98">
        <v>0</v>
      </c>
      <c r="K230" s="98">
        <v>0</v>
      </c>
      <c r="L230" s="98">
        <v>0</v>
      </c>
      <c r="N230" s="97" t="s">
        <v>74</v>
      </c>
      <c r="O230" s="14"/>
      <c r="P230" s="94"/>
      <c r="Q230" s="98">
        <v>0</v>
      </c>
      <c r="R230" s="14"/>
      <c r="S230" s="94"/>
      <c r="T230" s="98">
        <v>0</v>
      </c>
      <c r="U230" s="98">
        <v>0</v>
      </c>
      <c r="V230" s="98">
        <v>0</v>
      </c>
    </row>
    <row r="231" spans="2:22" ht="14.25" customHeight="1">
      <c r="B231"/>
      <c r="J231" s="19"/>
      <c r="T231" s="19"/>
    </row>
    <row r="232" spans="2:22" ht="14.25" customHeight="1">
      <c r="B232"/>
      <c r="D232" s="115" t="s">
        <v>78</v>
      </c>
      <c r="E232" s="14"/>
      <c r="F232" s="94"/>
      <c r="G232" s="95">
        <v>0</v>
      </c>
      <c r="H232" s="14"/>
      <c r="I232" s="94"/>
      <c r="J232" s="95">
        <v>0</v>
      </c>
      <c r="K232" s="95">
        <v>0</v>
      </c>
      <c r="L232" s="95">
        <v>0</v>
      </c>
      <c r="N232" s="115" t="s">
        <v>78</v>
      </c>
      <c r="O232" s="14"/>
      <c r="P232" s="94"/>
      <c r="Q232" s="95">
        <v>0</v>
      </c>
      <c r="R232" s="14"/>
      <c r="S232" s="94"/>
      <c r="T232" s="95">
        <v>0</v>
      </c>
      <c r="U232" s="95">
        <v>0</v>
      </c>
      <c r="V232" s="95">
        <v>0</v>
      </c>
    </row>
    <row r="233" spans="2:22" ht="14.25" customHeight="1">
      <c r="B233"/>
      <c r="D233" s="70"/>
      <c r="E233" s="74"/>
      <c r="F233" s="94"/>
      <c r="G233" s="100"/>
      <c r="H233" s="72"/>
      <c r="I233" s="112"/>
      <c r="J233" s="107"/>
      <c r="K233" s="114"/>
      <c r="L233" s="114"/>
      <c r="N233" s="70"/>
      <c r="O233" s="74"/>
      <c r="P233" s="94"/>
      <c r="Q233" s="100"/>
      <c r="R233" s="72"/>
      <c r="S233" s="112"/>
      <c r="T233" s="107"/>
      <c r="U233" s="114"/>
      <c r="V233" s="114"/>
    </row>
    <row r="234" spans="2:22" ht="14.25" customHeight="1">
      <c r="B234"/>
      <c r="D234" s="116" t="s">
        <v>79</v>
      </c>
      <c r="E234" s="14"/>
      <c r="F234" s="94"/>
      <c r="G234" s="98">
        <v>0</v>
      </c>
      <c r="H234" s="14"/>
      <c r="I234" s="94"/>
      <c r="J234" s="98">
        <v>0</v>
      </c>
      <c r="K234" s="98">
        <v>0</v>
      </c>
      <c r="L234" s="98">
        <v>0</v>
      </c>
      <c r="N234" s="116" t="s">
        <v>79</v>
      </c>
      <c r="O234" s="14"/>
      <c r="P234" s="94"/>
      <c r="Q234" s="98">
        <v>0</v>
      </c>
      <c r="R234" s="14"/>
      <c r="S234" s="94"/>
      <c r="T234" s="98">
        <v>0</v>
      </c>
      <c r="U234" s="98">
        <v>0</v>
      </c>
      <c r="V234" s="98">
        <v>0</v>
      </c>
    </row>
    <row r="235" spans="2:22" ht="14.25" customHeight="1">
      <c r="B235"/>
      <c r="D235" s="74"/>
      <c r="E235" s="74"/>
      <c r="F235" s="74"/>
      <c r="G235" s="117"/>
      <c r="H235" s="74"/>
      <c r="I235" s="74"/>
      <c r="J235" s="118"/>
      <c r="K235" s="74"/>
      <c r="L235" s="74"/>
      <c r="N235" s="74"/>
      <c r="O235" s="74"/>
      <c r="P235" s="74"/>
      <c r="Q235" s="117"/>
      <c r="R235" s="74"/>
      <c r="S235" s="74"/>
      <c r="T235" s="118"/>
      <c r="U235" s="74"/>
      <c r="V235" s="74"/>
    </row>
    <row r="236" spans="2:22" ht="14.25" customHeight="1">
      <c r="B236"/>
      <c r="D236" s="119" t="s">
        <v>74</v>
      </c>
      <c r="E236" s="14"/>
      <c r="F236" s="94"/>
      <c r="G236" s="120">
        <v>0</v>
      </c>
      <c r="H236" s="14"/>
      <c r="I236" s="94"/>
      <c r="J236" s="120">
        <v>0</v>
      </c>
      <c r="K236" s="120">
        <v>0</v>
      </c>
      <c r="L236" s="120">
        <v>0</v>
      </c>
      <c r="N236" s="119" t="s">
        <v>74</v>
      </c>
      <c r="O236" s="14"/>
      <c r="P236" s="94"/>
      <c r="Q236" s="120">
        <v>0</v>
      </c>
      <c r="R236" s="14"/>
      <c r="S236" s="94"/>
      <c r="T236" s="120">
        <v>0</v>
      </c>
      <c r="U236" s="120">
        <v>0</v>
      </c>
      <c r="V236" s="120">
        <v>0</v>
      </c>
    </row>
    <row r="237" spans="2:22" ht="14.25" customHeight="1">
      <c r="B237"/>
      <c r="D237" s="14"/>
      <c r="E237" s="74"/>
      <c r="F237" s="94"/>
      <c r="G237" s="100"/>
      <c r="H237" s="121"/>
      <c r="I237" s="112"/>
      <c r="J237" s="107"/>
      <c r="K237" s="114"/>
      <c r="L237" s="114"/>
      <c r="N237" s="14"/>
      <c r="O237" s="74"/>
      <c r="P237" s="94"/>
      <c r="Q237" s="100"/>
      <c r="R237" s="121"/>
      <c r="S237" s="112"/>
      <c r="T237" s="107"/>
      <c r="U237" s="114"/>
      <c r="V237" s="114"/>
    </row>
    <row r="238" spans="2:22" ht="14.25" customHeight="1">
      <c r="B238"/>
    </row>
    <row r="239" spans="2:22" ht="14.25" customHeight="1">
      <c r="B239"/>
    </row>
    <row r="240" spans="2:22" ht="14.25" customHeight="1">
      <c r="B240"/>
    </row>
    <row r="241" spans="2:15" ht="14.25" customHeight="1">
      <c r="B241"/>
      <c r="E241" s="122"/>
      <c r="O241" s="122"/>
    </row>
    <row r="242" spans="2:15" ht="14.25" customHeight="1">
      <c r="B242"/>
    </row>
    <row r="243" spans="2:15" ht="14.25" customHeight="1">
      <c r="B243"/>
    </row>
    <row r="244" spans="2:15" ht="14.25" customHeight="1">
      <c r="B244"/>
    </row>
    <row r="245" spans="2:15" ht="14.25" customHeight="1">
      <c r="B245"/>
    </row>
    <row r="246" spans="2:15" ht="14.25" customHeight="1">
      <c r="B246"/>
    </row>
    <row r="247" spans="2:15" ht="14.25" customHeight="1">
      <c r="B247"/>
    </row>
    <row r="248" spans="2:15" ht="14.25" customHeight="1">
      <c r="B248"/>
    </row>
    <row r="249" spans="2:15" ht="14.25" customHeight="1">
      <c r="B249"/>
    </row>
    <row r="250" spans="2:15" ht="14.25" customHeight="1">
      <c r="B250"/>
    </row>
    <row r="251" spans="2:15" ht="14.25" customHeight="1">
      <c r="B251"/>
    </row>
    <row r="252" spans="2:15" ht="14.25" customHeight="1">
      <c r="B252"/>
    </row>
    <row r="253" spans="2:15" ht="14.25" customHeight="1">
      <c r="B253"/>
    </row>
    <row r="254" spans="2:15" ht="14.25" customHeight="1">
      <c r="B254"/>
    </row>
    <row r="255" spans="2:15" ht="14.25" customHeight="1">
      <c r="B255"/>
    </row>
    <row r="256" spans="2:15" ht="14.25" customHeight="1">
      <c r="B256"/>
    </row>
    <row r="257" spans="2:2" ht="14.25" customHeight="1">
      <c r="B257"/>
    </row>
    <row r="258" spans="2:2" ht="14.25" customHeight="1">
      <c r="B258"/>
    </row>
    <row r="259" spans="2:2" ht="14.25" customHeight="1">
      <c r="B259"/>
    </row>
    <row r="260" spans="2:2" ht="14.25" customHeight="1">
      <c r="B260"/>
    </row>
    <row r="261" spans="2:2" ht="14.25" customHeight="1">
      <c r="B261"/>
    </row>
    <row r="262" spans="2:2" ht="14.25" customHeight="1">
      <c r="B262"/>
    </row>
    <row r="263" spans="2:2" ht="14.25" customHeight="1">
      <c r="B263"/>
    </row>
    <row r="264" spans="2:2" ht="14.25" customHeight="1">
      <c r="B264"/>
    </row>
    <row r="265" spans="2:2" ht="14.25" customHeight="1">
      <c r="B265"/>
    </row>
    <row r="266" spans="2:2" ht="14.25" customHeight="1">
      <c r="B266"/>
    </row>
    <row r="267" spans="2:2" ht="14.25" customHeight="1">
      <c r="B267"/>
    </row>
    <row r="268" spans="2:2" ht="14.25" customHeight="1">
      <c r="B268"/>
    </row>
    <row r="269" spans="2:2" ht="14.25" customHeight="1">
      <c r="B269"/>
    </row>
    <row r="270" spans="2:2" ht="14.25" customHeight="1">
      <c r="B270"/>
    </row>
    <row r="271" spans="2:2" ht="14.25" customHeight="1">
      <c r="B271"/>
    </row>
    <row r="272" spans="2:2" ht="14.25" customHeight="1">
      <c r="B272"/>
    </row>
    <row r="273" spans="2:2" ht="14.25" customHeight="1">
      <c r="B273"/>
    </row>
    <row r="274" spans="2:2" ht="14.25" customHeight="1">
      <c r="B274"/>
    </row>
    <row r="275" spans="2:2" ht="14.25" customHeight="1">
      <c r="B275"/>
    </row>
    <row r="276" spans="2:2" ht="14.25" customHeight="1">
      <c r="B276"/>
    </row>
    <row r="277" spans="2:2" ht="14.25" customHeight="1">
      <c r="B277"/>
    </row>
    <row r="278" spans="2:2" ht="14.25" customHeight="1">
      <c r="B278"/>
    </row>
    <row r="279" spans="2:2" ht="14.25" customHeight="1">
      <c r="B279"/>
    </row>
    <row r="280" spans="2:2" ht="14.25" customHeight="1">
      <c r="B280"/>
    </row>
    <row r="281" spans="2:2" ht="14.25" customHeight="1">
      <c r="B281"/>
    </row>
    <row r="282" spans="2:2" ht="14.25" customHeight="1">
      <c r="B282"/>
    </row>
    <row r="283" spans="2:2" ht="14.25" customHeight="1">
      <c r="B283"/>
    </row>
    <row r="284" spans="2:2" ht="14.25" customHeight="1">
      <c r="B284"/>
    </row>
    <row r="285" spans="2:2" ht="14.25" customHeight="1">
      <c r="B285"/>
    </row>
    <row r="286" spans="2:2" ht="14.25" customHeight="1">
      <c r="B286"/>
    </row>
    <row r="287" spans="2:2" ht="14.25" customHeight="1">
      <c r="B287"/>
    </row>
    <row r="288" spans="2:2" ht="14.25" customHeight="1">
      <c r="B288"/>
    </row>
    <row r="289" spans="2:2" ht="14.25" customHeight="1">
      <c r="B289"/>
    </row>
    <row r="290" spans="2:2" ht="14.25" customHeight="1">
      <c r="B290"/>
    </row>
    <row r="291" spans="2:2" ht="14.25" customHeight="1">
      <c r="B291"/>
    </row>
    <row r="292" spans="2:2" ht="14.25" customHeight="1">
      <c r="B292"/>
    </row>
    <row r="293" spans="2:2" ht="14.25" customHeight="1">
      <c r="B293"/>
    </row>
    <row r="294" spans="2:2" ht="14.25" customHeight="1">
      <c r="B294"/>
    </row>
    <row r="295" spans="2:2" ht="14.25" customHeight="1">
      <c r="B295"/>
    </row>
    <row r="296" spans="2:2" ht="14.25" customHeight="1">
      <c r="B296"/>
    </row>
    <row r="297" spans="2:2" ht="14.25" customHeight="1">
      <c r="B297"/>
    </row>
    <row r="298" spans="2:2" ht="14.25" customHeight="1">
      <c r="B298"/>
    </row>
    <row r="299" spans="2:2" ht="14.25" customHeight="1">
      <c r="B299"/>
    </row>
  </sheetData>
  <autoFilter ref="D53:L190" xr:uid="{A3274829-9797-4E3A-A55F-E369AEF2F22E}"/>
  <mergeCells count="144">
    <mergeCell ref="O227:O228"/>
    <mergeCell ref="P227:P228"/>
    <mergeCell ref="Q227:Q228"/>
    <mergeCell ref="R227:R228"/>
    <mergeCell ref="S227:S228"/>
    <mergeCell ref="T227:T228"/>
    <mergeCell ref="V227:V228"/>
    <mergeCell ref="D227:D228"/>
    <mergeCell ref="E227:E228"/>
    <mergeCell ref="F227:F228"/>
    <mergeCell ref="G227:G228"/>
    <mergeCell ref="H227:H228"/>
    <mergeCell ref="I227:I228"/>
    <mergeCell ref="J227:J228"/>
    <mergeCell ref="L227:L228"/>
    <mergeCell ref="N227:N228"/>
    <mergeCell ref="J53:J54"/>
    <mergeCell ref="L53:L54"/>
    <mergeCell ref="N53:N54"/>
    <mergeCell ref="O53:O54"/>
    <mergeCell ref="P53:P54"/>
    <mergeCell ref="Q53:Q54"/>
    <mergeCell ref="R53:R54"/>
    <mergeCell ref="S53:S54"/>
    <mergeCell ref="T53:T54"/>
    <mergeCell ref="Q41:Q42"/>
    <mergeCell ref="R41:R42"/>
    <mergeCell ref="S41:S42"/>
    <mergeCell ref="T41:T42"/>
    <mergeCell ref="V41:V42"/>
    <mergeCell ref="D47:D48"/>
    <mergeCell ref="E47:E48"/>
    <mergeCell ref="F47:F48"/>
    <mergeCell ref="G47:G48"/>
    <mergeCell ref="H47:H48"/>
    <mergeCell ref="I47:I48"/>
    <mergeCell ref="J47:J48"/>
    <mergeCell ref="L47:L48"/>
    <mergeCell ref="N47:N48"/>
    <mergeCell ref="O47:O48"/>
    <mergeCell ref="P47:P48"/>
    <mergeCell ref="Q47:Q48"/>
    <mergeCell ref="R47:R48"/>
    <mergeCell ref="S47:S48"/>
    <mergeCell ref="T47:T48"/>
    <mergeCell ref="V47:V48"/>
    <mergeCell ref="D41:D42"/>
    <mergeCell ref="R35:R36"/>
    <mergeCell ref="S35:S36"/>
    <mergeCell ref="T35:T36"/>
    <mergeCell ref="V35:V36"/>
    <mergeCell ref="D29:D30"/>
    <mergeCell ref="E29:E30"/>
    <mergeCell ref="E41:E42"/>
    <mergeCell ref="F41:F42"/>
    <mergeCell ref="G41:G42"/>
    <mergeCell ref="H41:H42"/>
    <mergeCell ref="I41:I42"/>
    <mergeCell ref="J41:J42"/>
    <mergeCell ref="L41:L42"/>
    <mergeCell ref="N41:N42"/>
    <mergeCell ref="O29:O30"/>
    <mergeCell ref="F29:F30"/>
    <mergeCell ref="G29:G30"/>
    <mergeCell ref="H29:H30"/>
    <mergeCell ref="I29:I30"/>
    <mergeCell ref="J29:J30"/>
    <mergeCell ref="L29:L30"/>
    <mergeCell ref="N29:N30"/>
    <mergeCell ref="O41:O42"/>
    <mergeCell ref="P41:P42"/>
    <mergeCell ref="D35:D36"/>
    <mergeCell ref="E35:E36"/>
    <mergeCell ref="F35:F36"/>
    <mergeCell ref="G35:G36"/>
    <mergeCell ref="H35:H36"/>
    <mergeCell ref="I35:I36"/>
    <mergeCell ref="J35:J36"/>
    <mergeCell ref="L35:L36"/>
    <mergeCell ref="N35:N36"/>
    <mergeCell ref="D53:D54"/>
    <mergeCell ref="E53:E54"/>
    <mergeCell ref="F53:F54"/>
    <mergeCell ref="G53:G54"/>
    <mergeCell ref="H53:H54"/>
    <mergeCell ref="I53:I54"/>
    <mergeCell ref="O15:O16"/>
    <mergeCell ref="P15:P16"/>
    <mergeCell ref="Q15:Q16"/>
    <mergeCell ref="D23:D24"/>
    <mergeCell ref="E23:E24"/>
    <mergeCell ref="F23:F24"/>
    <mergeCell ref="G23:G24"/>
    <mergeCell ref="H23:H24"/>
    <mergeCell ref="I23:I24"/>
    <mergeCell ref="J23:J24"/>
    <mergeCell ref="L23:L24"/>
    <mergeCell ref="N23:N24"/>
    <mergeCell ref="O23:O24"/>
    <mergeCell ref="P23:P24"/>
    <mergeCell ref="Q23:Q24"/>
    <mergeCell ref="D15:D16"/>
    <mergeCell ref="P29:P30"/>
    <mergeCell ref="Q29:Q30"/>
    <mergeCell ref="D7:D8"/>
    <mergeCell ref="E7:E8"/>
    <mergeCell ref="F7:F8"/>
    <mergeCell ref="G7:G8"/>
    <mergeCell ref="H7:H8"/>
    <mergeCell ref="J7:J8"/>
    <mergeCell ref="L7:L8"/>
    <mergeCell ref="N7:N8"/>
    <mergeCell ref="E15:E16"/>
    <mergeCell ref="F15:F16"/>
    <mergeCell ref="G15:G16"/>
    <mergeCell ref="H15:H16"/>
    <mergeCell ref="I15:I16"/>
    <mergeCell ref="J15:J16"/>
    <mergeCell ref="L15:L16"/>
    <mergeCell ref="N15:N16"/>
    <mergeCell ref="O7:O8"/>
    <mergeCell ref="P7:P8"/>
    <mergeCell ref="Q7:Q8"/>
    <mergeCell ref="T7:T8"/>
    <mergeCell ref="R7:R8"/>
    <mergeCell ref="S7:S8"/>
    <mergeCell ref="V7:V8"/>
    <mergeCell ref="V53:V54"/>
    <mergeCell ref="I7:I8"/>
    <mergeCell ref="R15:R16"/>
    <mergeCell ref="S15:S16"/>
    <mergeCell ref="T15:T16"/>
    <mergeCell ref="V15:V16"/>
    <mergeCell ref="R23:R24"/>
    <mergeCell ref="S23:S24"/>
    <mergeCell ref="T23:T24"/>
    <mergeCell ref="V23:V24"/>
    <mergeCell ref="R29:R30"/>
    <mergeCell ref="S29:S30"/>
    <mergeCell ref="T29:T30"/>
    <mergeCell ref="V29:V30"/>
    <mergeCell ref="O35:O36"/>
    <mergeCell ref="P35:P36"/>
    <mergeCell ref="Q35:Q36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P8"/>
  <sheetViews>
    <sheetView showGridLines="0" zoomScale="80" zoomScaleNormal="80" workbookViewId="0">
      <selection activeCell="R26" sqref="R26"/>
    </sheetView>
  </sheetViews>
  <sheetFormatPr baseColWidth="10" defaultColWidth="11.44140625" defaultRowHeight="13.8" outlineLevelRow="1"/>
  <cols>
    <col min="1" max="1" width="11.44140625" style="19"/>
    <col min="2" max="2" width="26.5546875" style="19" bestFit="1" customWidth="1"/>
    <col min="3" max="15" width="6.44140625" style="19" bestFit="1" customWidth="1"/>
    <col min="16" max="16" width="5.6640625" style="19" bestFit="1" customWidth="1"/>
    <col min="17" max="16384" width="11.44140625" style="19"/>
  </cols>
  <sheetData>
    <row r="2" spans="2:16" ht="15.6">
      <c r="B2" s="20" t="s">
        <v>107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2:16">
      <c r="B3" s="60" t="s">
        <v>153</v>
      </c>
      <c r="C3" s="60"/>
    </row>
    <row r="4" spans="2:16">
      <c r="B4" s="61" t="s">
        <v>19</v>
      </c>
      <c r="C4" s="62">
        <v>44561</v>
      </c>
      <c r="D4" s="62">
        <f>EOMONTH(C4,1)-1</f>
        <v>44591</v>
      </c>
      <c r="E4" s="62">
        <f t="shared" ref="E4:O4" si="0">EOMONTH(D4,1)-1</f>
        <v>44619</v>
      </c>
      <c r="F4" s="62">
        <f t="shared" si="0"/>
        <v>44650</v>
      </c>
      <c r="G4" s="62">
        <f t="shared" si="0"/>
        <v>44680</v>
      </c>
      <c r="H4" s="62">
        <f t="shared" si="0"/>
        <v>44711</v>
      </c>
      <c r="I4" s="62">
        <f t="shared" si="0"/>
        <v>44741</v>
      </c>
      <c r="J4" s="62">
        <f t="shared" si="0"/>
        <v>44772</v>
      </c>
      <c r="K4" s="62">
        <f t="shared" si="0"/>
        <v>44803</v>
      </c>
      <c r="L4" s="62">
        <f t="shared" si="0"/>
        <v>44833</v>
      </c>
      <c r="M4" s="62">
        <f t="shared" si="0"/>
        <v>44864</v>
      </c>
      <c r="N4" s="62">
        <f t="shared" si="0"/>
        <v>44894</v>
      </c>
      <c r="O4" s="62">
        <f t="shared" si="0"/>
        <v>44925</v>
      </c>
      <c r="P4" s="65">
        <v>2021</v>
      </c>
    </row>
    <row r="5" spans="2:16">
      <c r="B5" s="19" t="s">
        <v>108</v>
      </c>
      <c r="C5" s="64"/>
      <c r="D5" s="59">
        <f>(1+P5)^(1/12)-1</f>
        <v>2.4049547679819261E-2</v>
      </c>
      <c r="E5" s="59">
        <f>D5</f>
        <v>2.4049547679819261E-2</v>
      </c>
      <c r="F5" s="59">
        <f t="shared" ref="F5:O5" si="1">E5</f>
        <v>2.4049547679819261E-2</v>
      </c>
      <c r="G5" s="59">
        <f t="shared" si="1"/>
        <v>2.4049547679819261E-2</v>
      </c>
      <c r="H5" s="59">
        <f t="shared" si="1"/>
        <v>2.4049547679819261E-2</v>
      </c>
      <c r="I5" s="59">
        <f t="shared" si="1"/>
        <v>2.4049547679819261E-2</v>
      </c>
      <c r="J5" s="59">
        <f t="shared" si="1"/>
        <v>2.4049547679819261E-2</v>
      </c>
      <c r="K5" s="59">
        <f t="shared" si="1"/>
        <v>2.4049547679819261E-2</v>
      </c>
      <c r="L5" s="59">
        <f t="shared" si="1"/>
        <v>2.4049547679819261E-2</v>
      </c>
      <c r="M5" s="59">
        <f t="shared" si="1"/>
        <v>2.4049547679819261E-2</v>
      </c>
      <c r="N5" s="59">
        <f t="shared" si="1"/>
        <v>2.4049547679819261E-2</v>
      </c>
      <c r="O5" s="59">
        <f t="shared" si="1"/>
        <v>2.4049547679819261E-2</v>
      </c>
      <c r="P5" s="66">
        <v>0.33</v>
      </c>
    </row>
    <row r="6" spans="2:16">
      <c r="B6" s="19" t="s">
        <v>154</v>
      </c>
      <c r="C6" s="63">
        <v>102.68639915243</v>
      </c>
      <c r="D6" s="63">
        <f>C6*((1+$P$6)^(1/12))</f>
        <v>104.79817961572435</v>
      </c>
      <c r="E6" s="63">
        <f t="shared" ref="E6:N6" si="2">D6*(1+$P$6)^(1/12)</f>
        <v>106.95338955713812</v>
      </c>
      <c r="F6" s="63">
        <f t="shared" si="2"/>
        <v>109.15292211854968</v>
      </c>
      <c r="G6" s="63">
        <f t="shared" si="2"/>
        <v>111.39768880960166</v>
      </c>
      <c r="H6" s="63">
        <f t="shared" si="2"/>
        <v>113.68861988544019</v>
      </c>
      <c r="I6" s="63">
        <f t="shared" si="2"/>
        <v>116.0266647322225</v>
      </c>
      <c r="J6" s="63">
        <f t="shared" si="2"/>
        <v>118.41279226055265</v>
      </c>
      <c r="K6" s="63">
        <f t="shared" si="2"/>
        <v>120.84799130700836</v>
      </c>
      <c r="L6" s="63">
        <f t="shared" si="2"/>
        <v>123.33327104392536</v>
      </c>
      <c r="M6" s="63">
        <f t="shared" si="2"/>
        <v>125.86966139760918</v>
      </c>
      <c r="N6" s="63">
        <f t="shared" si="2"/>
        <v>128.45821347514746</v>
      </c>
      <c r="O6" s="63">
        <v>131.1</v>
      </c>
      <c r="P6" s="66">
        <f>(O6/C6)-1</f>
        <v>0.27670267028637552</v>
      </c>
    </row>
    <row r="7" spans="2:16" outlineLevel="1">
      <c r="B7" s="19" t="s">
        <v>216</v>
      </c>
      <c r="C7" s="183">
        <v>1.1499999999999999</v>
      </c>
      <c r="D7" s="183">
        <v>1.1499999999999999</v>
      </c>
      <c r="E7" s="183">
        <v>1.1599999999999999</v>
      </c>
      <c r="F7" s="183">
        <v>1.1599999999999999</v>
      </c>
      <c r="G7" s="183">
        <v>1.17</v>
      </c>
      <c r="H7" s="183">
        <v>1.17</v>
      </c>
      <c r="I7" s="183">
        <v>1.18</v>
      </c>
      <c r="J7" s="183">
        <v>1.17</v>
      </c>
      <c r="K7" s="183">
        <v>1.17</v>
      </c>
      <c r="L7" s="183">
        <v>1.17</v>
      </c>
      <c r="M7" s="183">
        <v>1.17</v>
      </c>
      <c r="N7" s="183">
        <v>1.17</v>
      </c>
      <c r="O7" s="183">
        <v>1.17</v>
      </c>
    </row>
    <row r="8" spans="2:16" outlineLevel="1">
      <c r="B8" s="19" t="s">
        <v>217</v>
      </c>
      <c r="D8" s="19">
        <f>D6*D7</f>
        <v>120.517906558083</v>
      </c>
      <c r="E8" s="19">
        <f t="shared" ref="E8:O8" si="3">E6*E7</f>
        <v>124.06593188628021</v>
      </c>
      <c r="F8" s="19">
        <f t="shared" si="3"/>
        <v>126.61738965751762</v>
      </c>
      <c r="G8" s="19">
        <f t="shared" si="3"/>
        <v>130.33529590723393</v>
      </c>
      <c r="H8" s="19">
        <f t="shared" si="3"/>
        <v>133.015685265965</v>
      </c>
      <c r="I8" s="19">
        <f t="shared" si="3"/>
        <v>136.91146438402254</v>
      </c>
      <c r="J8" s="19">
        <f t="shared" si="3"/>
        <v>138.5429669448466</v>
      </c>
      <c r="K8" s="19">
        <f t="shared" si="3"/>
        <v>141.39214982919978</v>
      </c>
      <c r="L8" s="19">
        <f t="shared" si="3"/>
        <v>144.29992712139267</v>
      </c>
      <c r="M8" s="19">
        <f t="shared" si="3"/>
        <v>147.26750383520272</v>
      </c>
      <c r="N8" s="19">
        <f t="shared" si="3"/>
        <v>150.29610976592252</v>
      </c>
      <c r="O8" s="19">
        <f t="shared" si="3"/>
        <v>153.38699999999997</v>
      </c>
    </row>
  </sheetData>
  <phoneticPr fontId="41" type="noConversion"/>
  <pageMargins left="0.7" right="0.7" top="0.75" bottom="0.75" header="0.3" footer="0.3"/>
  <pageSetup orientation="portrait" r:id="rId1"/>
  <headerFooter>
    <oddHeader>&amp;C&amp;"Arial"&amp;8&amp;K000000INTERNAL&amp;1#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BC842D59149643B3D1DE64A4F6D55C" ma:contentTypeVersion="11" ma:contentTypeDescription="Crear nuevo documento." ma:contentTypeScope="" ma:versionID="596a2fda3a08ba698ed5bc04a327b2fe">
  <xsd:schema xmlns:xsd="http://www.w3.org/2001/XMLSchema" xmlns:xs="http://www.w3.org/2001/XMLSchema" xmlns:p="http://schemas.microsoft.com/office/2006/metadata/properties" xmlns:ns2="071bdb7c-bac7-4e14-87e2-775a837aa98b" xmlns:ns3="48d61cd2-e551-4889-8cea-e7a1a11188d5" targetNamespace="http://schemas.microsoft.com/office/2006/metadata/properties" ma:root="true" ma:fieldsID="5b11b10e7a3b88656c1fcc2a42a221bc" ns2:_="" ns3:_="">
    <xsd:import namespace="071bdb7c-bac7-4e14-87e2-775a837aa98b"/>
    <xsd:import namespace="48d61cd2-e551-4889-8cea-e7a1a11188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1bdb7c-bac7-4e14-87e2-775a837aa9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1cd2-e551-4889-8cea-e7a1a11188d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Application xmlns="http://www.sap.com/cof/excel/application">
  <Version>2</Version>
  <Revision>2.8.100.92864</Revision>
</Applic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7D200E-564C-49CF-9E8C-4A5F0DF47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1bdb7c-bac7-4e14-87e2-775a837aa98b"/>
    <ds:schemaRef ds:uri="48d61cd2-e551-4889-8cea-e7a1a11188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7AA35B-3EDE-4D82-94E9-849D78735986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DA1C00E8-2A75-4574-BE0D-582CE926409A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9df3e519-88f8-45fe-888f-76deb5e77941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E457774-32F9-4084-A016-6C5CAC7C72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Premisas</vt:lpstr>
      <vt:lpstr>PEF</vt:lpstr>
      <vt:lpstr>inversiones</vt:lpstr>
      <vt:lpstr>Dotacion Propia</vt:lpstr>
      <vt:lpstr>Creditos y Deudas con Cammesa</vt:lpstr>
      <vt:lpstr>Deudas Financieras</vt:lpstr>
      <vt:lpstr>Macro</vt:lpstr>
      <vt:lpstr>BASE_CANCP</vt:lpstr>
      <vt:lpstr>SUMAARS</vt:lpstr>
      <vt:lpstr>SUMAIMP</vt:lpstr>
      <vt:lpstr>SUMAUSD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Reynaud</dc:creator>
  <cp:lastModifiedBy>Roa, Luis Fernando</cp:lastModifiedBy>
  <dcterms:created xsi:type="dcterms:W3CDTF">2021-01-11T17:58:41Z</dcterms:created>
  <dcterms:modified xsi:type="dcterms:W3CDTF">2022-02-01T13:40:19Z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0x01010000BC842D59149643B3D1DE64A4F6D55C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ustomUiType">
    <vt:lpwstr>2</vt:lpwstr>
  </property>
  <property fmtid="{D5CDD505-2E9C-101B-9397-08002B2CF9AE}" pid="6" name="MSIP_Label_797ad33d-ed35-43c0-b526-22bc83c17deb_Enabled">
    <vt:lpwstr>true</vt:lpwstr>
  </property>
  <property fmtid="{D5CDD505-2E9C-101B-9397-08002B2CF9AE}" pid="7" name="MSIP_Label_797ad33d-ed35-43c0-b526-22bc83c17deb_SetDate">
    <vt:lpwstr>2022-02-01T13:40:19Z</vt:lpwstr>
  </property>
  <property fmtid="{D5CDD505-2E9C-101B-9397-08002B2CF9AE}" pid="8" name="MSIP_Label_797ad33d-ed35-43c0-b526-22bc83c17deb_Method">
    <vt:lpwstr>Standard</vt:lpwstr>
  </property>
  <property fmtid="{D5CDD505-2E9C-101B-9397-08002B2CF9AE}" pid="9" name="MSIP_Label_797ad33d-ed35-43c0-b526-22bc83c17deb_Name">
    <vt:lpwstr>797ad33d-ed35-43c0-b526-22bc83c17deb</vt:lpwstr>
  </property>
  <property fmtid="{D5CDD505-2E9C-101B-9397-08002B2CF9AE}" pid="10" name="MSIP_Label_797ad33d-ed35-43c0-b526-22bc83c17deb_SiteId">
    <vt:lpwstr>d539d4bf-5610-471a-afc2-1c76685cfefa</vt:lpwstr>
  </property>
  <property fmtid="{D5CDD505-2E9C-101B-9397-08002B2CF9AE}" pid="11" name="MSIP_Label_797ad33d-ed35-43c0-b526-22bc83c17deb_ActionId">
    <vt:lpwstr>3fefd296-a74c-4354-ab3f-dfd4f37836b0</vt:lpwstr>
  </property>
  <property fmtid="{D5CDD505-2E9C-101B-9397-08002B2CF9AE}" pid="12" name="MSIP_Label_797ad33d-ed35-43c0-b526-22bc83c17deb_ContentBits">
    <vt:lpwstr>1</vt:lpwstr>
  </property>
</Properties>
</file>